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30" windowWidth="21840" windowHeight="12510"/>
  </bookViews>
  <sheets>
    <sheet name="会议情况记录" sheetId="3" r:id="rId1"/>
    <sheet name="签到及资审表 (2)" sheetId="31" r:id="rId2"/>
    <sheet name="随机抽取确定投标单位" sheetId="2" r:id="rId3"/>
    <sheet name="确定中标单位报价表" sheetId="1" r:id="rId4"/>
  </sheets>
  <definedNames>
    <definedName name="_xlnm.Print_Area" localSheetId="0">会议情况记录!$A$1:$G$20</definedName>
    <definedName name="_xlnm.Print_Area" localSheetId="1">'签到及资审表 (2)'!$A$1:$I$152</definedName>
    <definedName name="_xlnm.Print_Titles" localSheetId="1">'签到及资审表 (2)'!$1:$5</definedName>
  </definedNames>
  <calcPr calcId="125725"/>
</workbook>
</file>

<file path=xl/calcChain.xml><?xml version="1.0" encoding="utf-8"?>
<calcChain xmlns="http://schemas.openxmlformats.org/spreadsheetml/2006/main">
  <c r="C14" i="3"/>
  <c r="B4" i="1" l="1"/>
  <c r="B5"/>
  <c r="B6"/>
  <c r="B7"/>
  <c r="B8"/>
  <c r="B9"/>
  <c r="B10"/>
  <c r="B11"/>
  <c r="B12"/>
  <c r="B13"/>
  <c r="B14"/>
  <c r="B15"/>
  <c r="B16"/>
  <c r="B17"/>
  <c r="B3"/>
  <c r="E23"/>
  <c r="E21"/>
  <c r="E18"/>
  <c r="E24"/>
  <c r="G17" i="3" l="1"/>
  <c r="G16" s="1"/>
  <c r="F15"/>
</calcChain>
</file>

<file path=xl/sharedStrings.xml><?xml version="1.0" encoding="utf-8"?>
<sst xmlns="http://schemas.openxmlformats.org/spreadsheetml/2006/main" count="680" uniqueCount="222">
  <si>
    <t>投标会议——会议情况记录表</t>
  </si>
  <si>
    <t>参加会议单位</t>
  </si>
  <si>
    <t>单位名称</t>
  </si>
  <si>
    <t>参加人员签名</t>
  </si>
  <si>
    <t>招标单位</t>
  </si>
  <si>
    <t>招标代理机构</t>
  </si>
  <si>
    <t>监督部门</t>
  </si>
  <si>
    <t>交易中心</t>
  </si>
  <si>
    <t>东莞市麻涌镇招投标服务所</t>
  </si>
  <si>
    <t>其他单位</t>
  </si>
  <si>
    <t>相关责任人</t>
  </si>
  <si>
    <t>开标人签名</t>
  </si>
  <si>
    <t>电脑资料输入人签名</t>
  </si>
  <si>
    <t>标书复查人  签名</t>
  </si>
  <si>
    <t>资料归档负责人签名</t>
  </si>
  <si>
    <t>会议主要内容</t>
  </si>
  <si>
    <t>中标情况</t>
  </si>
  <si>
    <t>中标单位</t>
  </si>
  <si>
    <t>资质等级</t>
  </si>
  <si>
    <t>算术平均值</t>
  </si>
  <si>
    <t>下浮率（%）：</t>
  </si>
  <si>
    <t>中标报价</t>
  </si>
  <si>
    <t>项目经理</t>
  </si>
  <si>
    <t>中标单位法人或投标员（签名）</t>
  </si>
  <si>
    <t>序号</t>
  </si>
  <si>
    <t>投标单位全称</t>
  </si>
  <si>
    <t>法定
代表人</t>
  </si>
  <si>
    <t xml:space="preserve">项目
负责人                      </t>
  </si>
  <si>
    <t>资质或资格等级是否符合</t>
  </si>
  <si>
    <t>是否递交投标文件</t>
  </si>
  <si>
    <t>是否提交投标担保</t>
  </si>
  <si>
    <t>投标文件    退回签收</t>
  </si>
  <si>
    <t>备  注</t>
  </si>
  <si>
    <t>随机抽取确定投标单位</t>
  </si>
  <si>
    <t>摇珠
号码</t>
  </si>
  <si>
    <t>投标单位名称</t>
  </si>
  <si>
    <t>招标代理机构或招标人签字</t>
  </si>
  <si>
    <t>备注</t>
  </si>
  <si>
    <t>统计数量：15</t>
  </si>
  <si>
    <t>投标报价（元）</t>
  </si>
  <si>
    <t>广东承洋建设工程有限公司</t>
  </si>
  <si>
    <t>中标下浮率（%）</t>
  </si>
  <si>
    <t>中标总金额下浮率（%）</t>
  </si>
  <si>
    <t>招标控制价（元）</t>
  </si>
  <si>
    <t>最高报价值（元）</t>
  </si>
  <si>
    <r>
      <t>投标报价一览表</t>
    </r>
    <r>
      <rPr>
        <b/>
        <sz val="22"/>
        <rFont val="黑体"/>
        <family val="3"/>
        <charset val="134"/>
      </rPr>
      <t xml:space="preserve"> </t>
    </r>
    <r>
      <rPr>
        <b/>
        <sz val="22"/>
        <rFont val="宋体"/>
        <family val="3"/>
        <charset val="134"/>
      </rPr>
      <t xml:space="preserve">                              </t>
    </r>
    <r>
      <rPr>
        <b/>
        <sz val="12"/>
        <rFont val="宋体"/>
        <family val="3"/>
        <charset val="134"/>
      </rPr>
      <t xml:space="preserve"> </t>
    </r>
    <r>
      <rPr>
        <sz val="12"/>
        <rFont val="宋体"/>
        <family val="3"/>
        <charset val="134"/>
      </rPr>
      <t>(招标编号：DGMC2021014 )</t>
    </r>
    <phoneticPr fontId="22" type="noConversion"/>
  </si>
  <si>
    <t>工程名称：华阳湖国家湿地公园驳岸修复工程（一期）
招标编号：DGMC2021014                             抽取时间：2021年11月02日</t>
    <phoneticPr fontId="22" type="noConversion"/>
  </si>
  <si>
    <t>东莞市麻涌镇工程建设中心</t>
    <phoneticPr fontId="22" type="noConversion"/>
  </si>
  <si>
    <t>广东宏生工程咨询有限公司</t>
    <phoneticPr fontId="22" type="noConversion"/>
  </si>
  <si>
    <t>东莞市麻涌镇农林水务局</t>
    <phoneticPr fontId="22" type="noConversion"/>
  </si>
  <si>
    <r>
      <t xml:space="preserve">工程名称：华阳湖国家湿地公园驳岸修复工程（一期）                         </t>
    </r>
    <r>
      <rPr>
        <sz val="10"/>
        <rFont val="宋体"/>
        <family val="3"/>
        <charset val="134"/>
      </rPr>
      <t>会议时间：</t>
    </r>
    <r>
      <rPr>
        <u/>
        <sz val="10"/>
        <rFont val="Times New Roman"/>
        <family val="1"/>
      </rPr>
      <t>2021</t>
    </r>
    <r>
      <rPr>
        <u/>
        <sz val="10"/>
        <rFont val="宋体"/>
        <family val="3"/>
        <charset val="134"/>
      </rPr>
      <t>年</t>
    </r>
    <r>
      <rPr>
        <u/>
        <sz val="10"/>
        <rFont val="宋体"/>
        <family val="1"/>
        <scheme val="minor"/>
      </rPr>
      <t>11</t>
    </r>
    <r>
      <rPr>
        <u/>
        <sz val="10"/>
        <rFont val="宋体"/>
        <family val="3"/>
        <charset val="134"/>
      </rPr>
      <t>月</t>
    </r>
    <r>
      <rPr>
        <u/>
        <sz val="10"/>
        <rFont val="宋体"/>
        <family val="1"/>
        <scheme val="minor"/>
      </rPr>
      <t>02</t>
    </r>
    <r>
      <rPr>
        <u/>
        <sz val="10"/>
        <rFont val="宋体"/>
        <family val="3"/>
        <charset val="134"/>
      </rPr>
      <t>日</t>
    </r>
    <r>
      <rPr>
        <u/>
        <sz val="10"/>
        <rFont val="Times New Roman"/>
        <family val="1"/>
      </rPr>
      <t>15</t>
    </r>
    <r>
      <rPr>
        <u/>
        <sz val="10"/>
        <rFont val="宋体"/>
        <family val="3"/>
        <charset val="134"/>
      </rPr>
      <t>时</t>
    </r>
    <r>
      <rPr>
        <u/>
        <sz val="10"/>
        <rFont val="Times New Roman"/>
        <family val="1"/>
      </rPr>
      <t>00</t>
    </r>
    <r>
      <rPr>
        <u/>
        <sz val="10"/>
        <rFont val="宋体"/>
        <family val="3"/>
        <charset val="134"/>
      </rPr>
      <t>分</t>
    </r>
    <phoneticPr fontId="22" type="noConversion"/>
  </si>
  <si>
    <r>
      <t>招标编号：DGMC2021014                                       投标文件递交截止时间：</t>
    </r>
    <r>
      <rPr>
        <u/>
        <sz val="10"/>
        <rFont val="宋体"/>
        <family val="3"/>
        <charset val="134"/>
      </rPr>
      <t>2021年11月02日15时00分</t>
    </r>
    <phoneticPr fontId="22" type="noConversion"/>
  </si>
  <si>
    <t>柒万零贰佰零陆元叁角陆分</t>
    <phoneticPr fontId="22" type="noConversion"/>
  </si>
  <si>
    <t>安全生产措施费</t>
    <phoneticPr fontId="22" type="noConversion"/>
  </si>
  <si>
    <t>中标总金额   (含措施费)</t>
    <phoneticPr fontId="22" type="noConversion"/>
  </si>
  <si>
    <t>安全生产措施费（元）</t>
    <phoneticPr fontId="22" type="noConversion"/>
  </si>
  <si>
    <t>中标总金额（含措施费）</t>
    <phoneticPr fontId="22" type="noConversion"/>
  </si>
  <si>
    <t>中标报价（不含措施费）</t>
    <phoneticPr fontId="22" type="noConversion"/>
  </si>
  <si>
    <t>投标人签到及资审结果表</t>
    <phoneticPr fontId="22" type="noConversion"/>
  </si>
  <si>
    <t>招标编号：DGMC2021014    会议时间：2021年11月02日15时00分   投标文件递交截止时间：2021年11月02日15时00分</t>
    <phoneticPr fontId="22" type="noConversion"/>
  </si>
  <si>
    <t>广东韶州建筑工程有限公司</t>
    <phoneticPr fontId="22" type="noConversion"/>
  </si>
  <si>
    <t>√</t>
    <phoneticPr fontId="22" type="noConversion"/>
  </si>
  <si>
    <t>√</t>
  </si>
  <si>
    <t>广东茂华建设工程有限公司</t>
    <phoneticPr fontId="22" type="noConversion"/>
  </si>
  <si>
    <t>广东启一航建设工程有限公司</t>
    <phoneticPr fontId="22" type="noConversion"/>
  </si>
  <si>
    <t>×</t>
  </si>
  <si>
    <t>拟投入本项目的项目负责人未在东莞市公共资源交易中心企业库中登记</t>
    <phoneticPr fontId="22" type="noConversion"/>
  </si>
  <si>
    <r>
      <rPr>
        <sz val="9"/>
        <rFont val="宋体"/>
        <family val="3"/>
        <charset val="134"/>
      </rPr>
      <t>未按招标文件投标人须知第</t>
    </r>
    <r>
      <rPr>
        <sz val="9"/>
        <rFont val="Times New Roman"/>
        <family val="1"/>
      </rPr>
      <t>3.4</t>
    </r>
    <r>
      <rPr>
        <sz val="9"/>
        <rFont val="宋体"/>
        <family val="3"/>
        <charset val="134"/>
      </rPr>
      <t>款规定提交投标担保的；</t>
    </r>
    <phoneticPr fontId="22" type="noConversion"/>
  </si>
  <si>
    <t>江西盛远建设工程有限公司</t>
    <phoneticPr fontId="22" type="noConversion"/>
  </si>
  <si>
    <t>广东建鸿建设工程有限公司</t>
    <phoneticPr fontId="22" type="noConversion"/>
  </si>
  <si>
    <t>如一建设发展（广东）有限公司</t>
    <phoneticPr fontId="22" type="noConversion"/>
  </si>
  <si>
    <t>广东西胪水利水电工程有限公司</t>
    <phoneticPr fontId="22" type="noConversion"/>
  </si>
  <si>
    <t>广东广衍建设有限公司</t>
    <phoneticPr fontId="22" type="noConversion"/>
  </si>
  <si>
    <t>广东侨福建设有限公司</t>
    <phoneticPr fontId="22" type="noConversion"/>
  </si>
  <si>
    <t>贵州省公建投资控股有限公司</t>
    <phoneticPr fontId="22" type="noConversion"/>
  </si>
  <si>
    <t>东莞市学林建筑科技有限公司</t>
    <phoneticPr fontId="22" type="noConversion"/>
  </si>
  <si>
    <t>深圳市嘉景丰建筑工程有限公司</t>
    <phoneticPr fontId="22" type="noConversion"/>
  </si>
  <si>
    <t>广东雄业建设工程有限公司</t>
    <phoneticPr fontId="22" type="noConversion"/>
  </si>
  <si>
    <t>广东润盟建设有限公司</t>
    <phoneticPr fontId="22" type="noConversion"/>
  </si>
  <si>
    <t>广东豪江建设有限公司</t>
    <phoneticPr fontId="22" type="noConversion"/>
  </si>
  <si>
    <t>广东雄通建设工程有限公司</t>
    <phoneticPr fontId="22" type="noConversion"/>
  </si>
  <si>
    <t>广东富鑫建设集团有限公司</t>
    <phoneticPr fontId="22" type="noConversion"/>
  </si>
  <si>
    <t>广东远铭建设工程有限公司</t>
    <phoneticPr fontId="22" type="noConversion"/>
  </si>
  <si>
    <t>华川建设集团有限公司</t>
    <phoneticPr fontId="22" type="noConversion"/>
  </si>
  <si>
    <t>广东汕潮水利建设有限公司</t>
    <phoneticPr fontId="22" type="noConversion"/>
  </si>
  <si>
    <t>广东中林建筑园林工程有限公司</t>
    <phoneticPr fontId="22" type="noConversion"/>
  </si>
  <si>
    <t>润粤（广东）城市建设有限责任公司</t>
    <phoneticPr fontId="22" type="noConversion"/>
  </si>
  <si>
    <t>梅州市恒长鑫实业有限公司</t>
    <phoneticPr fontId="22" type="noConversion"/>
  </si>
  <si>
    <t>鸿昌建筑工程有限公司</t>
    <phoneticPr fontId="22" type="noConversion"/>
  </si>
  <si>
    <t>四川杰欣建筑工程有限公司</t>
    <phoneticPr fontId="22" type="noConversion"/>
  </si>
  <si>
    <t>河源市水工建筑工程有限公司</t>
    <phoneticPr fontId="22" type="noConversion"/>
  </si>
  <si>
    <t>广东海旭建设工程有限公司</t>
    <phoneticPr fontId="22" type="noConversion"/>
  </si>
  <si>
    <t>广州市汇鹏建设有限公司</t>
    <phoneticPr fontId="22" type="noConversion"/>
  </si>
  <si>
    <t>深圳市深越建筑工程有限公司</t>
    <phoneticPr fontId="22" type="noConversion"/>
  </si>
  <si>
    <t>广东铭濠润建工有限公司</t>
    <phoneticPr fontId="22" type="noConversion"/>
  </si>
  <si>
    <t>广州三凤建筑工程有限公司</t>
    <phoneticPr fontId="22" type="noConversion"/>
  </si>
  <si>
    <t>广东创雅建设有限公司</t>
    <phoneticPr fontId="22" type="noConversion"/>
  </si>
  <si>
    <t>广东吉利建设工程有限公司</t>
    <phoneticPr fontId="22" type="noConversion"/>
  </si>
  <si>
    <t>中水建管国际工程有限公司</t>
    <phoneticPr fontId="22" type="noConversion"/>
  </si>
  <si>
    <t>湖南楚禹建设工程有限公司</t>
    <phoneticPr fontId="22" type="noConversion"/>
  </si>
  <si>
    <t>中投德创建工有限公司</t>
    <phoneticPr fontId="22" type="noConversion"/>
  </si>
  <si>
    <t>广州坚磊建设有限公司</t>
    <phoneticPr fontId="22" type="noConversion"/>
  </si>
  <si>
    <t>广东康宏建设工程有限公司</t>
    <phoneticPr fontId="22" type="noConversion"/>
  </si>
  <si>
    <t>企业提交的拟投入项目的项目负责人证件纸质资料与交易中心企业库中登记的信息不一致</t>
    <phoneticPr fontId="22" type="noConversion"/>
  </si>
  <si>
    <t>广州粤水建设有限公司</t>
    <phoneticPr fontId="22" type="noConversion"/>
  </si>
  <si>
    <t>诚捷祥集团有限公司</t>
    <phoneticPr fontId="22" type="noConversion"/>
  </si>
  <si>
    <t>广东品峰建设工程有限公司</t>
    <phoneticPr fontId="22" type="noConversion"/>
  </si>
  <si>
    <t>广东惠昌源实业有限公司</t>
    <phoneticPr fontId="22" type="noConversion"/>
  </si>
  <si>
    <t>广东嘉晖建设集团有限公司</t>
    <phoneticPr fontId="22" type="noConversion"/>
  </si>
  <si>
    <t>耀凯建设有限公司</t>
    <phoneticPr fontId="22" type="noConversion"/>
  </si>
  <si>
    <t>深圳市建宏达建设实业有限公司</t>
    <phoneticPr fontId="22" type="noConversion"/>
  </si>
  <si>
    <t>东莞市天祥建设工程有限公司</t>
    <phoneticPr fontId="22" type="noConversion"/>
  </si>
  <si>
    <t>广州市中谦建设工程有限公司</t>
    <phoneticPr fontId="22" type="noConversion"/>
  </si>
  <si>
    <t>广东腾基建设有限公司</t>
    <phoneticPr fontId="22" type="noConversion"/>
  </si>
  <si>
    <t>广东海宴建设工程有限公司</t>
    <phoneticPr fontId="22" type="noConversion"/>
  </si>
  <si>
    <t>洪城市政环境建设集团有限公司</t>
    <phoneticPr fontId="22" type="noConversion"/>
  </si>
  <si>
    <t>广东海盛建设工程集团有限公司</t>
    <phoneticPr fontId="22" type="noConversion"/>
  </si>
  <si>
    <t>广东汉仁建设工程有限公司</t>
    <phoneticPr fontId="22" type="noConversion"/>
  </si>
  <si>
    <t>湖南中信水电建设有限公司</t>
    <phoneticPr fontId="22" type="noConversion"/>
  </si>
  <si>
    <t>湖南佳信工程建设有限公司</t>
    <phoneticPr fontId="22" type="noConversion"/>
  </si>
  <si>
    <t>东莞鼎名建设工程有限公司</t>
    <phoneticPr fontId="22" type="noConversion"/>
  </si>
  <si>
    <t>广东昊晟建设工程有限公司</t>
    <phoneticPr fontId="22" type="noConversion"/>
  </si>
  <si>
    <t>广东宏昇达建设工程有限公司</t>
    <phoneticPr fontId="22" type="noConversion"/>
  </si>
  <si>
    <t>东莞市磊堃建设工程有限公司</t>
    <phoneticPr fontId="22" type="noConversion"/>
  </si>
  <si>
    <t>深圳市宏运达建筑工程有限公司</t>
    <phoneticPr fontId="22" type="noConversion"/>
  </si>
  <si>
    <t>广东粤竣建筑工程有限公司</t>
    <phoneticPr fontId="22" type="noConversion"/>
  </si>
  <si>
    <t>广东中帆建设有限公司</t>
    <phoneticPr fontId="22" type="noConversion"/>
  </si>
  <si>
    <t>深圳市新朗建设工程有限公司</t>
    <phoneticPr fontId="22" type="noConversion"/>
  </si>
  <si>
    <t>深圳市金源达建设集团有限公司</t>
    <phoneticPr fontId="22" type="noConversion"/>
  </si>
  <si>
    <t>广东赣隆建设工程有限公司</t>
    <phoneticPr fontId="22" type="noConversion"/>
  </si>
  <si>
    <t>四川鼎恒建设工程有限公司</t>
    <phoneticPr fontId="22" type="noConversion"/>
  </si>
  <si>
    <t>广东伟胜环境工程有限公司</t>
    <phoneticPr fontId="22" type="noConversion"/>
  </si>
  <si>
    <t>广东竣豪建设集团有限公司</t>
    <phoneticPr fontId="22" type="noConversion"/>
  </si>
  <si>
    <t>广东省本江水利建设有限公司</t>
    <phoneticPr fontId="22" type="noConversion"/>
  </si>
  <si>
    <t>广东丰立达建设有限公司</t>
    <phoneticPr fontId="22" type="noConversion"/>
  </si>
  <si>
    <t>广东旭峰建筑工程有限公司</t>
    <phoneticPr fontId="22" type="noConversion"/>
  </si>
  <si>
    <t>广东润威建设工程有限公司</t>
    <phoneticPr fontId="22" type="noConversion"/>
  </si>
  <si>
    <t>广东德禹建设有限公司</t>
    <phoneticPr fontId="22" type="noConversion"/>
  </si>
  <si>
    <t>深圳前海人居生态建设有限公司</t>
    <phoneticPr fontId="22" type="noConversion"/>
  </si>
  <si>
    <t>深圳市晋安建设工程有限公司</t>
    <phoneticPr fontId="22" type="noConversion"/>
  </si>
  <si>
    <t>广东九潮建设有限公司</t>
    <phoneticPr fontId="22" type="noConversion"/>
  </si>
  <si>
    <t>联旺工程建设有限公司</t>
    <phoneticPr fontId="22" type="noConversion"/>
  </si>
  <si>
    <t>广东德茂建设工程有限公司</t>
    <phoneticPr fontId="22" type="noConversion"/>
  </si>
  <si>
    <t>广东胜建建设有限责任公司</t>
    <phoneticPr fontId="22" type="noConversion"/>
  </si>
  <si>
    <t>广东恒誉建设有限公司</t>
    <phoneticPr fontId="22" type="noConversion"/>
  </si>
  <si>
    <t>广东东禹建设发展有限公司</t>
    <phoneticPr fontId="22" type="noConversion"/>
  </si>
  <si>
    <t>广东潮鑫建设工程有限公司</t>
    <phoneticPr fontId="22" type="noConversion"/>
  </si>
  <si>
    <t>深圳市坚胜建设工程有限公司</t>
    <phoneticPr fontId="22" type="noConversion"/>
  </si>
  <si>
    <t>广东晋华建设工程有限公司</t>
    <phoneticPr fontId="22" type="noConversion"/>
  </si>
  <si>
    <t>广东金光海建设有限公司</t>
    <phoneticPr fontId="22" type="noConversion"/>
  </si>
  <si>
    <t>沈阳中联建设工程有限公司</t>
    <phoneticPr fontId="22" type="noConversion"/>
  </si>
  <si>
    <t>福建新禹丰建设工程有限公司</t>
    <phoneticPr fontId="22" type="noConversion"/>
  </si>
  <si>
    <t>广东祥瀚建设工程有限公司</t>
    <phoneticPr fontId="22" type="noConversion"/>
  </si>
  <si>
    <t>东莞市水电建筑安装工程有限公司</t>
    <phoneticPr fontId="22" type="noConversion"/>
  </si>
  <si>
    <t>四川上和祥瑞建设工程有限公司</t>
    <phoneticPr fontId="22" type="noConversion"/>
  </si>
  <si>
    <t>广东悦晖建设有限公司</t>
    <phoneticPr fontId="22" type="noConversion"/>
  </si>
  <si>
    <t>深圳市伟兴业建设有限公司</t>
    <phoneticPr fontId="22" type="noConversion"/>
  </si>
  <si>
    <t>广东建业建设工程管理有限公司</t>
    <phoneticPr fontId="22" type="noConversion"/>
  </si>
  <si>
    <t>广东明隆建设有限公司</t>
    <phoneticPr fontId="22" type="noConversion"/>
  </si>
  <si>
    <t>中路隧（贵安新区）建设有限公司</t>
    <phoneticPr fontId="22" type="noConversion"/>
  </si>
  <si>
    <t>广州隆盛景观建设有限公司</t>
    <phoneticPr fontId="22" type="noConversion"/>
  </si>
  <si>
    <t>江西中浩建设工程有限公司</t>
    <phoneticPr fontId="22" type="noConversion"/>
  </si>
  <si>
    <t>广东浩禹建设有限公司</t>
    <phoneticPr fontId="22" type="noConversion"/>
  </si>
  <si>
    <t>深圳市双润建设工程有限公司</t>
    <phoneticPr fontId="22" type="noConversion"/>
  </si>
  <si>
    <t>广东省地标建设集团有限公司</t>
    <phoneticPr fontId="22" type="noConversion"/>
  </si>
  <si>
    <t>河源市达强水电建设有限公司</t>
    <phoneticPr fontId="22" type="noConversion"/>
  </si>
  <si>
    <t>东莞市金建达建筑有限公司</t>
    <phoneticPr fontId="22" type="noConversion"/>
  </si>
  <si>
    <t>湖南创力工程技术有限公司</t>
    <phoneticPr fontId="22" type="noConversion"/>
  </si>
  <si>
    <t>中昇建设（广东）有限公司</t>
    <phoneticPr fontId="22" type="noConversion"/>
  </si>
  <si>
    <t>广东中协建设实业有限公司</t>
    <phoneticPr fontId="22" type="noConversion"/>
  </si>
  <si>
    <t>广东宝泰森建设工程有限公司</t>
    <phoneticPr fontId="22" type="noConversion"/>
  </si>
  <si>
    <t>广东弘旭建设管理有限公司</t>
    <phoneticPr fontId="22" type="noConversion"/>
  </si>
  <si>
    <t>广东金基建设工程有限公司</t>
    <phoneticPr fontId="22" type="noConversion"/>
  </si>
  <si>
    <t>河南平工建筑工程有限公司</t>
    <phoneticPr fontId="22" type="noConversion"/>
  </si>
  <si>
    <t>四川中港建设工程有限公司</t>
    <phoneticPr fontId="22" type="noConversion"/>
  </si>
  <si>
    <t>江苏建航工程有限公司</t>
    <phoneticPr fontId="22" type="noConversion"/>
  </si>
  <si>
    <t>贵州高胜工程建设有限公司</t>
    <phoneticPr fontId="22" type="noConversion"/>
  </si>
  <si>
    <t>广东思齐建设工程有限公司</t>
    <phoneticPr fontId="22" type="noConversion"/>
  </si>
  <si>
    <t>四川创瑞佳建设工程有限公司</t>
    <phoneticPr fontId="22" type="noConversion"/>
  </si>
  <si>
    <t>广东腾大建设集团有限公司</t>
    <phoneticPr fontId="22" type="noConversion"/>
  </si>
  <si>
    <t>广东科能工程管理有限公司</t>
    <phoneticPr fontId="22" type="noConversion"/>
  </si>
  <si>
    <t>深圳市华胜建设集团有限公司</t>
    <phoneticPr fontId="22" type="noConversion"/>
  </si>
  <si>
    <t>深圳市东远泰建筑工程有限公司</t>
    <phoneticPr fontId="22" type="noConversion"/>
  </si>
  <si>
    <t>广东建元工程有限公司</t>
    <phoneticPr fontId="22" type="noConversion"/>
  </si>
  <si>
    <t>深圳市坤和建筑工程有限公司</t>
    <phoneticPr fontId="22" type="noConversion"/>
  </si>
  <si>
    <t>四川天云汇工程管理有限公司</t>
    <phoneticPr fontId="22" type="noConversion"/>
  </si>
  <si>
    <t>湖南省金尚工程建设有限公司</t>
  </si>
  <si>
    <t>深圳兴泉建设有限公司</t>
    <phoneticPr fontId="22" type="noConversion"/>
  </si>
  <si>
    <t>广东金裕建设工程有限公司</t>
    <phoneticPr fontId="22" type="noConversion"/>
  </si>
  <si>
    <t>广东中御海建设工程有限公司</t>
    <phoneticPr fontId="22" type="noConversion"/>
  </si>
  <si>
    <t>广东鸿润建设实业有限公司</t>
    <phoneticPr fontId="22" type="noConversion"/>
  </si>
  <si>
    <t>四川湘德建设工程有限公司</t>
    <phoneticPr fontId="22" type="noConversion"/>
  </si>
  <si>
    <t>深圳市锋潮建设工程有限公司</t>
    <phoneticPr fontId="22" type="noConversion"/>
  </si>
  <si>
    <t>广东信丰源建设有限公司</t>
    <phoneticPr fontId="22" type="noConversion"/>
  </si>
  <si>
    <t>广东颐和建设有限公司</t>
    <phoneticPr fontId="22" type="noConversion"/>
  </si>
  <si>
    <t>广东茂春建设集团有限公司</t>
    <phoneticPr fontId="22" type="noConversion"/>
  </si>
  <si>
    <t>广东永升建设工程有限公司</t>
    <phoneticPr fontId="22" type="noConversion"/>
  </si>
  <si>
    <t>广东港粤建设工程有限公司</t>
    <phoneticPr fontId="22" type="noConversion"/>
  </si>
  <si>
    <t>广东广煜建设工程有限公司</t>
    <phoneticPr fontId="22" type="noConversion"/>
  </si>
  <si>
    <t>广东旺盛建设工程有限公司</t>
    <phoneticPr fontId="22" type="noConversion"/>
  </si>
  <si>
    <t>广东东方基建工程有限公司</t>
    <phoneticPr fontId="22" type="noConversion"/>
  </si>
  <si>
    <t>广东南旗建设工程有限公司</t>
    <phoneticPr fontId="22" type="noConversion"/>
  </si>
  <si>
    <t>广东韶正建筑工程有限公司</t>
    <phoneticPr fontId="22" type="noConversion"/>
  </si>
  <si>
    <t>广州市星凯建筑工程有限公司</t>
    <phoneticPr fontId="22" type="noConversion"/>
  </si>
  <si>
    <t>广东沃地建设有限公司</t>
    <phoneticPr fontId="22" type="noConversion"/>
  </si>
  <si>
    <t>广东振河建设工程有限公司</t>
    <phoneticPr fontId="22" type="noConversion"/>
  </si>
  <si>
    <t>广东志成建设有限公司</t>
    <phoneticPr fontId="22" type="noConversion"/>
  </si>
  <si>
    <t>广东万奥建设工程有限公司</t>
    <phoneticPr fontId="22" type="noConversion"/>
  </si>
  <si>
    <t>注：1、“招标单位经办人”、“招标代理机构经办人”应由投标资格核对及投标担保核对人签名；2、“资质或资格等级是否符合”栏：符合的打“√”、不符合的打“×”； 3、“是否递交投标文件”栏：提交了的打“√”、未提交的打“×”；4、“是否提交投标担保”栏：提交保证金的打“√”、未提交的打“×”。</t>
    <phoneticPr fontId="22" type="noConversion"/>
  </si>
  <si>
    <t>广东博源建设工程有限公司</t>
    <phoneticPr fontId="22" type="noConversion"/>
  </si>
  <si>
    <t>广东顺势建设有限公司</t>
    <phoneticPr fontId="22" type="noConversion"/>
  </si>
  <si>
    <t>阳江市丰江建设工程有限公司</t>
    <phoneticPr fontId="22" type="noConversion"/>
  </si>
  <si>
    <t xml:space="preserve">1、2021年11月02日15时00分在东莞市麻涌镇招投标服务所召开投标会。                                                                               2、参加投标单位共145家，在签到过程中，符合招标文件要求的共142家，不符合要求的共3家，其中：广东博源建设工程有限公司拟投入本项目的项目负责人未在东莞市公共资源交易中心企业库中登记，否决其投标；广东顺势建设有限公司未按招标文件投标人须知第3.4款规定提交投标担保，否决其投标；阳江市丰江建设工程有限公司提交的拟投入项目负责人证件纸质资料与交易中心企业库中登记的信息不一致，否决其投标；                                         
3、按招标文件要求，本次投标会的定标方法为无需评技术标的最低投标价法。                                                               4、现场按招标文件要求，随机抽取15家进行开标。                                                                          
5、本次投标会共开启标书15份，有效标15份，无效标0份。
6、投标会现场到会各方均无异议。
                                                                    </t>
    <phoneticPr fontId="22" type="noConversion"/>
  </si>
  <si>
    <t>深圳市双润建设工程有限公司</t>
    <phoneticPr fontId="22" type="noConversion"/>
  </si>
  <si>
    <t>招标人：                             监督部门：</t>
    <phoneticPr fontId="22" type="noConversion"/>
  </si>
  <si>
    <t>招标代理机构：                       招投标服务所：</t>
    <phoneticPr fontId="22" type="noConversion"/>
  </si>
  <si>
    <t>叁佰贰拾贰万捌仟柒佰元陆角陆分</t>
    <phoneticPr fontId="22" type="noConversion"/>
  </si>
  <si>
    <t>叁佰贰拾玖万捌仟玖佰零柒元零角贰分</t>
    <phoneticPr fontId="22" type="noConversion"/>
  </si>
  <si>
    <r>
      <t>（姓名：邹一胜</t>
    </r>
    <r>
      <rPr>
        <sz val="12"/>
        <rFont val="Times New Roman"/>
        <family val="1"/>
      </rPr>
      <t xml:space="preserve"> </t>
    </r>
    <r>
      <rPr>
        <sz val="12"/>
        <rFont val="宋体"/>
        <family val="3"/>
        <charset val="134"/>
      </rPr>
      <t xml:space="preserve"> </t>
    </r>
    <r>
      <rPr>
        <sz val="12"/>
        <rFont val="Times New Roman"/>
        <family val="1"/>
      </rPr>
      <t xml:space="preserve">    </t>
    </r>
    <r>
      <rPr>
        <sz val="12"/>
        <rFont val="宋体"/>
        <family val="3"/>
        <charset val="134"/>
      </rPr>
      <t>等级：一级</t>
    </r>
    <r>
      <rPr>
        <sz val="12"/>
        <rFont val="Times New Roman"/>
        <family val="1"/>
      </rPr>
      <t xml:space="preserve">      </t>
    </r>
    <r>
      <rPr>
        <sz val="12"/>
        <rFont val="宋体"/>
        <family val="3"/>
        <charset val="134"/>
      </rPr>
      <t>专业：水利水电工程</t>
    </r>
    <r>
      <rPr>
        <sz val="12"/>
        <rFont val="Times New Roman"/>
        <family val="1"/>
      </rPr>
      <t xml:space="preserve">     </t>
    </r>
    <r>
      <rPr>
        <sz val="12"/>
        <rFont val="宋体"/>
        <family val="3"/>
        <charset val="134"/>
      </rPr>
      <t>证号：粤</t>
    </r>
    <r>
      <rPr>
        <sz val="12"/>
        <rFont val="Times New Roman"/>
        <family val="1"/>
      </rPr>
      <t xml:space="preserve">152171704912  </t>
    </r>
    <r>
      <rPr>
        <sz val="12"/>
        <rFont val="宋体"/>
        <family val="3"/>
        <charset val="134"/>
      </rPr>
      <t>）</t>
    </r>
    <phoneticPr fontId="22" type="noConversion"/>
  </si>
  <si>
    <t>招标人：                                             监督部门：</t>
    <phoneticPr fontId="22" type="noConversion"/>
  </si>
  <si>
    <t>招标代理机构：                                       招投标服务所：</t>
    <phoneticPr fontId="22" type="noConversion"/>
  </si>
  <si>
    <t>水利水电工程施工总承包二级</t>
    <phoneticPr fontId="22" type="noConversion"/>
  </si>
</sst>
</file>

<file path=xl/styles.xml><?xml version="1.0" encoding="utf-8"?>
<styleSheet xmlns="http://schemas.openxmlformats.org/spreadsheetml/2006/main">
  <numFmts count="4">
    <numFmt numFmtId="176" formatCode="0.00_ "/>
    <numFmt numFmtId="177" formatCode="0.00;[Red]0.00"/>
    <numFmt numFmtId="178" formatCode="#,##0.00_);[Red]\(#,##0.00\)"/>
    <numFmt numFmtId="179" formatCode="[DBNum2][$-804]General"/>
  </numFmts>
  <fonts count="30">
    <font>
      <sz val="12"/>
      <name val="宋体"/>
      <charset val="134"/>
    </font>
    <font>
      <b/>
      <sz val="22"/>
      <name val="宋体"/>
      <family val="3"/>
      <charset val="134"/>
    </font>
    <font>
      <sz val="22"/>
      <name val="宋体"/>
      <family val="3"/>
      <charset val="134"/>
    </font>
    <font>
      <sz val="11"/>
      <name val="Arial"/>
      <family val="2"/>
    </font>
    <font>
      <sz val="12"/>
      <name val="宋体"/>
      <family val="3"/>
      <charset val="134"/>
    </font>
    <font>
      <b/>
      <sz val="26"/>
      <name val="宋体"/>
      <family val="3"/>
      <charset val="134"/>
    </font>
    <font>
      <b/>
      <sz val="12"/>
      <name val="宋体"/>
      <family val="3"/>
      <charset val="134"/>
    </font>
    <font>
      <b/>
      <sz val="12"/>
      <name val="宋体"/>
      <family val="3"/>
      <charset val="134"/>
    </font>
    <font>
      <b/>
      <sz val="11"/>
      <name val="Microsoft YaHei"/>
      <family val="2"/>
    </font>
    <font>
      <sz val="11"/>
      <name val="Times New Roman"/>
      <family val="1"/>
    </font>
    <font>
      <b/>
      <sz val="14"/>
      <name val="宋体"/>
      <family val="3"/>
      <charset val="134"/>
    </font>
    <font>
      <sz val="26"/>
      <name val="黑体"/>
      <family val="3"/>
      <charset val="134"/>
    </font>
    <font>
      <sz val="10"/>
      <name val="宋体"/>
      <family val="3"/>
      <charset val="134"/>
      <scheme val="minor"/>
    </font>
    <font>
      <sz val="10"/>
      <name val="宋体"/>
      <family val="3"/>
      <charset val="134"/>
    </font>
    <font>
      <b/>
      <sz val="12"/>
      <name val="黑体"/>
      <family val="3"/>
      <charset val="134"/>
    </font>
    <font>
      <b/>
      <sz val="14"/>
      <name val="黑体"/>
      <family val="3"/>
      <charset val="134"/>
    </font>
    <font>
      <sz val="12"/>
      <color indexed="8"/>
      <name val="宋体"/>
      <family val="3"/>
      <charset val="134"/>
    </font>
    <font>
      <sz val="12"/>
      <name val="Times New Roman"/>
      <family val="1"/>
    </font>
    <font>
      <sz val="10"/>
      <name val="黑体"/>
      <family val="3"/>
      <charset val="134"/>
    </font>
    <font>
      <b/>
      <sz val="22"/>
      <name val="黑体"/>
      <family val="3"/>
      <charset val="134"/>
    </font>
    <font>
      <u/>
      <sz val="10"/>
      <name val="Times New Roman"/>
      <family val="1"/>
    </font>
    <font>
      <u/>
      <sz val="10"/>
      <name val="宋体"/>
      <family val="3"/>
      <charset val="134"/>
    </font>
    <font>
      <sz val="9"/>
      <name val="宋体"/>
      <family val="3"/>
      <charset val="134"/>
    </font>
    <font>
      <sz val="11"/>
      <name val="宋体"/>
      <family val="3"/>
      <charset val="134"/>
    </font>
    <font>
      <sz val="11"/>
      <name val="微软雅黑"/>
      <family val="2"/>
      <charset val="134"/>
    </font>
    <font>
      <b/>
      <sz val="11"/>
      <name val="宋体"/>
      <family val="3"/>
      <charset val="134"/>
    </font>
    <font>
      <sz val="11"/>
      <name val="黑体"/>
      <family val="3"/>
      <charset val="134"/>
    </font>
    <font>
      <sz val="11"/>
      <name val="方正大黑简体"/>
      <family val="3"/>
      <charset val="134"/>
    </font>
    <font>
      <u/>
      <sz val="10"/>
      <name val="宋体"/>
      <family val="1"/>
      <scheme val="minor"/>
    </font>
    <font>
      <sz val="9"/>
      <name val="Times New Roman"/>
      <family val="1"/>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style="medium">
        <color auto="1"/>
      </left>
      <right style="thin">
        <color auto="1"/>
      </right>
      <top style="medium">
        <color auto="1"/>
      </top>
      <bottom style="hair">
        <color auto="1"/>
      </bottom>
      <diagonal/>
    </border>
    <border>
      <left style="thin">
        <color auto="1"/>
      </left>
      <right style="hair">
        <color auto="1"/>
      </right>
      <top style="medium">
        <color auto="1"/>
      </top>
      <bottom style="thin">
        <color auto="1"/>
      </bottom>
      <diagonal/>
    </border>
    <border>
      <left style="hair">
        <color auto="1"/>
      </left>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medium">
        <color auto="1"/>
      </left>
      <right style="thin">
        <color auto="1"/>
      </right>
      <top style="hair">
        <color auto="1"/>
      </top>
      <bottom style="hair">
        <color auto="1"/>
      </bottom>
      <diagonal/>
    </border>
    <border>
      <left style="thin">
        <color auto="1"/>
      </left>
      <right style="medium">
        <color auto="1"/>
      </right>
      <top style="thin">
        <color auto="1"/>
      </top>
      <bottom style="thin">
        <color auto="1"/>
      </bottom>
      <diagonal/>
    </border>
    <border>
      <left style="medium">
        <color auto="1"/>
      </left>
      <right style="thin">
        <color auto="1"/>
      </right>
      <top style="hair">
        <color auto="1"/>
      </top>
      <bottom style="thin">
        <color auto="1"/>
      </bottom>
      <diagonal/>
    </border>
    <border>
      <left style="medium">
        <color auto="1"/>
      </left>
      <right style="thin">
        <color auto="1"/>
      </right>
      <top style="thin">
        <color auto="1"/>
      </top>
      <bottom style="hair">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s>
  <cellStyleXfs count="4">
    <xf numFmtId="0" fontId="0" fillId="0" borderId="0"/>
    <xf numFmtId="9" fontId="4" fillId="0" borderId="0" applyFont="0" applyFill="0" applyBorder="0" applyAlignment="0" applyProtection="0">
      <alignment vertical="center"/>
    </xf>
    <xf numFmtId="0" fontId="4" fillId="0" borderId="0">
      <alignment vertical="center"/>
    </xf>
    <xf numFmtId="0" fontId="4" fillId="0" borderId="0"/>
  </cellStyleXfs>
  <cellXfs count="132">
    <xf numFmtId="0" fontId="0" fillId="0" borderId="0" xfId="0"/>
    <xf numFmtId="0" fontId="0" fillId="0" borderId="0" xfId="0" applyFill="1"/>
    <xf numFmtId="0" fontId="0" fillId="0" borderId="1" xfId="0" applyFont="1"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xf>
    <xf numFmtId="177" fontId="0" fillId="0" borderId="1" xfId="0" applyNumberFormat="1" applyFill="1"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0" fillId="0" borderId="0" xfId="0" applyAlignment="1">
      <alignment wrapText="1"/>
    </xf>
    <xf numFmtId="0" fontId="0" fillId="0" borderId="0" xfId="0" applyFont="1" applyAlignment="1">
      <alignment wrapText="1"/>
    </xf>
    <xf numFmtId="0" fontId="0" fillId="0" borderId="0" xfId="0" applyFill="1" applyBorder="1"/>
    <xf numFmtId="0" fontId="0" fillId="0" borderId="0" xfId="0" applyFill="1" applyBorder="1" applyAlignment="1">
      <alignment horizontal="center" vertical="center"/>
    </xf>
    <xf numFmtId="0" fontId="0" fillId="0" borderId="0" xfId="0" applyBorder="1"/>
    <xf numFmtId="0" fontId="0" fillId="0" borderId="0" xfId="0" applyFill="1" applyAlignment="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0" xfId="0" applyFill="1" applyBorder="1" applyAlignment="1">
      <alignment horizontal="center"/>
    </xf>
    <xf numFmtId="0" fontId="9" fillId="2" borderId="1" xfId="2" applyFont="1" applyFill="1" applyBorder="1" applyAlignment="1">
      <alignment horizontal="left" vertical="center" wrapText="1"/>
    </xf>
    <xf numFmtId="0" fontId="10" fillId="0" borderId="0" xfId="0" applyFont="1" applyAlignment="1">
      <alignment horizontal="center" vertical="center"/>
    </xf>
    <xf numFmtId="0" fontId="0" fillId="0" borderId="0" xfId="0"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wrapText="1"/>
    </xf>
    <xf numFmtId="0" fontId="0" fillId="0" borderId="1" xfId="0" applyFont="1" applyBorder="1" applyAlignment="1">
      <alignment horizontal="center" vertical="center" wrapText="1"/>
    </xf>
    <xf numFmtId="0" fontId="14" fillId="0" borderId="18" xfId="0" applyFont="1" applyBorder="1" applyAlignment="1">
      <alignment horizontal="center" vertical="center" wrapText="1"/>
    </xf>
    <xf numFmtId="0" fontId="0" fillId="0" borderId="1" xfId="0" applyBorder="1" applyAlignment="1">
      <alignment horizontal="center" vertical="center"/>
    </xf>
    <xf numFmtId="0" fontId="0" fillId="0" borderId="1" xfId="0" applyFont="1" applyBorder="1" applyAlignment="1">
      <alignment horizontal="left" vertical="center"/>
    </xf>
    <xf numFmtId="10" fontId="0" fillId="0" borderId="15" xfId="0" applyNumberFormat="1" applyFont="1" applyFill="1" applyBorder="1" applyAlignment="1">
      <alignment horizontal="center" vertical="center"/>
    </xf>
    <xf numFmtId="10" fontId="0" fillId="0" borderId="15" xfId="0" applyNumberFormat="1" applyFont="1" applyBorder="1" applyAlignment="1">
      <alignment horizontal="center" vertical="center"/>
    </xf>
    <xf numFmtId="177" fontId="0" fillId="0" borderId="0" xfId="0" applyNumberFormat="1" applyBorder="1"/>
    <xf numFmtId="177" fontId="0" fillId="0" borderId="1" xfId="0" applyNumberFormat="1" applyBorder="1"/>
    <xf numFmtId="0" fontId="23" fillId="2" borderId="1" xfId="2" applyFont="1" applyFill="1" applyBorder="1" applyAlignment="1">
      <alignment horizontal="left" vertical="center" wrapText="1"/>
    </xf>
    <xf numFmtId="0" fontId="26" fillId="2" borderId="0" xfId="2" applyFont="1" applyFill="1" applyAlignment="1">
      <alignment vertical="center"/>
    </xf>
    <xf numFmtId="9" fontId="26" fillId="2" borderId="0" xfId="2" applyNumberFormat="1" applyFont="1" applyFill="1" applyAlignment="1">
      <alignment vertical="center" wrapText="1"/>
    </xf>
    <xf numFmtId="9" fontId="26" fillId="2" borderId="0" xfId="1" applyFont="1" applyFill="1" applyBorder="1" applyAlignment="1">
      <alignment vertical="center"/>
    </xf>
    <xf numFmtId="9" fontId="26" fillId="2" borderId="0" xfId="1" applyFont="1" applyFill="1" applyBorder="1" applyAlignment="1">
      <alignment horizontal="center" vertical="center"/>
    </xf>
    <xf numFmtId="9" fontId="26" fillId="2" borderId="8" xfId="1" applyFont="1" applyFill="1" applyBorder="1" applyAlignment="1">
      <alignment vertical="center"/>
    </xf>
    <xf numFmtId="0" fontId="27" fillId="2" borderId="1" xfId="2" applyFont="1" applyFill="1" applyBorder="1" applyAlignment="1">
      <alignment horizontal="center" vertical="center" wrapText="1"/>
    </xf>
    <xf numFmtId="0" fontId="23" fillId="2" borderId="1" xfId="2" applyFont="1" applyFill="1" applyBorder="1" applyAlignment="1">
      <alignment horizontal="center" vertical="center" wrapText="1"/>
    </xf>
    <xf numFmtId="0" fontId="25" fillId="2" borderId="1" xfId="2" applyFont="1" applyFill="1" applyBorder="1" applyAlignment="1">
      <alignment horizontal="center" vertical="center" wrapText="1"/>
    </xf>
    <xf numFmtId="0" fontId="23" fillId="2" borderId="0" xfId="2" applyFont="1" applyFill="1" applyAlignment="1">
      <alignment vertical="center"/>
    </xf>
    <xf numFmtId="0" fontId="23" fillId="2" borderId="0" xfId="2" applyFont="1" applyFill="1" applyAlignment="1">
      <alignment vertical="center" wrapText="1"/>
    </xf>
    <xf numFmtId="176" fontId="0" fillId="2" borderId="1" xfId="0" applyNumberFormat="1" applyFill="1" applyBorder="1" applyAlignment="1">
      <alignment horizontal="center"/>
    </xf>
    <xf numFmtId="0" fontId="4" fillId="0" borderId="1" xfId="0" applyFont="1" applyBorder="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center" vertical="center"/>
    </xf>
    <xf numFmtId="0" fontId="12" fillId="0" borderId="0" xfId="0" applyFont="1" applyBorder="1" applyAlignment="1">
      <alignment horizontal="left" vertical="center"/>
    </xf>
    <xf numFmtId="0" fontId="13" fillId="0" borderId="0" xfId="0" applyFont="1" applyBorder="1" applyAlignment="1">
      <alignment horizontal="left" vertical="center"/>
    </xf>
    <xf numFmtId="0" fontId="13" fillId="0" borderId="23" xfId="0" applyFont="1" applyBorder="1" applyAlignment="1">
      <alignment horizontal="left"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0" fillId="0" borderId="1" xfId="0" applyFont="1" applyBorder="1" applyAlignment="1">
      <alignment horizontal="center" vertical="center" wrapText="1"/>
    </xf>
    <xf numFmtId="0" fontId="0" fillId="0" borderId="15"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wrapText="1"/>
    </xf>
    <xf numFmtId="0" fontId="4" fillId="0" borderId="15" xfId="0" applyFont="1" applyBorder="1" applyAlignment="1">
      <alignment horizontal="left" wrapText="1"/>
    </xf>
    <xf numFmtId="0" fontId="0" fillId="0" borderId="1" xfId="0" applyFont="1" applyBorder="1" applyAlignment="1">
      <alignment horizontal="center" vertical="center"/>
    </xf>
    <xf numFmtId="0" fontId="0" fillId="0" borderId="15" xfId="0" applyFont="1" applyBorder="1" applyAlignment="1">
      <alignment horizontal="center" vertical="center"/>
    </xf>
    <xf numFmtId="0" fontId="17" fillId="0" borderId="1" xfId="0" applyFont="1" applyBorder="1" applyAlignment="1">
      <alignment horizontal="center" vertical="center"/>
    </xf>
    <xf numFmtId="0" fontId="17" fillId="0" borderId="15" xfId="0" applyFont="1" applyBorder="1" applyAlignment="1">
      <alignment horizontal="center" vertical="center"/>
    </xf>
    <xf numFmtId="0" fontId="4" fillId="0" borderId="1" xfId="0" applyFont="1" applyBorder="1" applyAlignment="1">
      <alignment horizontal="center" vertical="center"/>
    </xf>
    <xf numFmtId="0" fontId="7" fillId="0" borderId="21" xfId="0" applyFon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18" fillId="0" borderId="0" xfId="0" applyFont="1" applyBorder="1" applyAlignment="1">
      <alignment horizontal="left" vertical="center"/>
    </xf>
    <xf numFmtId="0" fontId="14" fillId="0" borderId="9"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178" fontId="0" fillId="0" borderId="1" xfId="0" applyNumberFormat="1" applyFont="1" applyBorder="1" applyAlignment="1">
      <alignment horizontal="center" vertical="center"/>
    </xf>
    <xf numFmtId="178" fontId="0" fillId="0" borderId="15" xfId="0" applyNumberFormat="1" applyFont="1" applyBorder="1" applyAlignment="1">
      <alignment horizontal="center" vertical="center"/>
    </xf>
    <xf numFmtId="179" fontId="0" fillId="0" borderId="1" xfId="0" applyNumberFormat="1" applyFont="1" applyBorder="1" applyAlignment="1">
      <alignment horizontal="center" vertical="center"/>
    </xf>
    <xf numFmtId="0" fontId="4"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9" fontId="23" fillId="2" borderId="6" xfId="1" applyFont="1" applyFill="1" applyBorder="1" applyAlignment="1">
      <alignment horizontal="left" vertical="center" wrapText="1"/>
    </xf>
    <xf numFmtId="0" fontId="5" fillId="0" borderId="0" xfId="0" applyFont="1" applyFill="1" applyAlignment="1">
      <alignment horizontal="center"/>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0" fillId="0" borderId="1" xfId="0" applyFill="1" applyBorder="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177" fontId="0" fillId="0" borderId="3" xfId="0" applyNumberFormat="1" applyBorder="1" applyAlignment="1">
      <alignment horizontal="center"/>
    </xf>
    <xf numFmtId="177" fontId="0" fillId="0" borderId="4" xfId="0" applyNumberFormat="1" applyBorder="1" applyAlignment="1">
      <alignment horizontal="center"/>
    </xf>
    <xf numFmtId="177" fontId="0" fillId="0" borderId="5" xfId="0" applyNumberFormat="1" applyBorder="1" applyAlignment="1">
      <alignment horizontal="center"/>
    </xf>
    <xf numFmtId="177" fontId="0" fillId="0" borderId="1" xfId="0" applyNumberFormat="1"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0" borderId="0" xfId="0" applyAlignment="1">
      <alignment horizontal="center"/>
    </xf>
    <xf numFmtId="0" fontId="0" fillId="0" borderId="7" xfId="0" applyBorder="1" applyAlignment="1">
      <alignment horizontal="center"/>
    </xf>
    <xf numFmtId="0" fontId="0"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4" xfId="0" applyFont="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177" fontId="0" fillId="0" borderId="3" xfId="0" applyNumberFormat="1" applyFont="1" applyBorder="1" applyAlignment="1">
      <alignment horizontal="center"/>
    </xf>
    <xf numFmtId="177" fontId="0" fillId="0" borderId="4" xfId="0" applyNumberFormat="1" applyFont="1" applyFill="1" applyBorder="1" applyAlignment="1">
      <alignment horizontal="center"/>
    </xf>
    <xf numFmtId="177" fontId="0" fillId="0" borderId="5" xfId="0" applyNumberFormat="1" applyFont="1" applyFill="1" applyBorder="1" applyAlignment="1">
      <alignment horizontal="center"/>
    </xf>
    <xf numFmtId="10" fontId="0" fillId="0" borderId="3" xfId="0" applyNumberFormat="1" applyFont="1" applyBorder="1" applyAlignment="1">
      <alignment horizontal="center"/>
    </xf>
    <xf numFmtId="10" fontId="0" fillId="0" borderId="4" xfId="0" applyNumberFormat="1" applyFont="1" applyBorder="1" applyAlignment="1">
      <alignment horizontal="center"/>
    </xf>
    <xf numFmtId="10" fontId="0" fillId="0" borderId="5" xfId="0" applyNumberFormat="1" applyFont="1" applyBorder="1" applyAlignment="1">
      <alignment horizontal="center"/>
    </xf>
    <xf numFmtId="0" fontId="0" fillId="0" borderId="3" xfId="0" applyFont="1" applyBorder="1" applyAlignment="1">
      <alignment horizontal="center"/>
    </xf>
    <xf numFmtId="0" fontId="0" fillId="0" borderId="5" xfId="0" applyFont="1" applyBorder="1" applyAlignment="1">
      <alignment horizontal="center"/>
    </xf>
    <xf numFmtId="0" fontId="0" fillId="0" borderId="0" xfId="0" applyFont="1" applyAlignment="1">
      <alignment horizontal="center"/>
    </xf>
    <xf numFmtId="176" fontId="0" fillId="0" borderId="6" xfId="0" applyNumberFormat="1" applyFont="1" applyBorder="1" applyAlignment="1">
      <alignment horizontal="center"/>
    </xf>
    <xf numFmtId="0" fontId="25" fillId="0" borderId="0" xfId="3" applyNumberFormat="1" applyFont="1" applyBorder="1" applyAlignment="1">
      <alignment horizontal="center" vertical="center" wrapText="1"/>
    </xf>
    <xf numFmtId="0" fontId="8" fillId="0" borderId="0" xfId="3" applyNumberFormat="1" applyFont="1" applyBorder="1" applyAlignment="1">
      <alignment horizontal="center" vertical="center" wrapText="1"/>
    </xf>
    <xf numFmtId="0" fontId="24" fillId="0" borderId="0" xfId="3" applyNumberFormat="1" applyFont="1" applyBorder="1" applyAlignment="1">
      <alignment vertical="center"/>
    </xf>
    <xf numFmtId="0" fontId="23" fillId="0" borderId="0" xfId="3" applyFont="1" applyAlignment="1">
      <alignment vertical="center"/>
    </xf>
    <xf numFmtId="0" fontId="18" fillId="2" borderId="0" xfId="2" applyFont="1" applyFill="1" applyAlignment="1">
      <alignment vertical="center"/>
    </xf>
    <xf numFmtId="0" fontId="22" fillId="2" borderId="1" xfId="2" applyFont="1" applyFill="1" applyBorder="1" applyAlignment="1">
      <alignment horizontal="left" vertical="center" wrapText="1"/>
    </xf>
    <xf numFmtId="0" fontId="29" fillId="2" borderId="1" xfId="2" applyFont="1" applyFill="1" applyBorder="1" applyAlignment="1">
      <alignment horizontal="left" vertical="center" wrapText="1"/>
    </xf>
    <xf numFmtId="0" fontId="23" fillId="0" borderId="1" xfId="3" applyFont="1" applyBorder="1"/>
    <xf numFmtId="0" fontId="23" fillId="2" borderId="1" xfId="3" applyFont="1" applyFill="1" applyBorder="1"/>
    <xf numFmtId="0" fontId="23" fillId="2" borderId="0" xfId="3" applyFont="1" applyFill="1" applyAlignment="1">
      <alignment vertical="center"/>
    </xf>
    <xf numFmtId="0" fontId="23" fillId="0" borderId="1" xfId="3" applyFont="1" applyBorder="1" applyAlignment="1">
      <alignment vertical="center"/>
    </xf>
    <xf numFmtId="0" fontId="23" fillId="0" borderId="1" xfId="3" applyFont="1" applyBorder="1" applyAlignment="1">
      <alignment horizontal="center" vertical="center"/>
    </xf>
    <xf numFmtId="0" fontId="4" fillId="0" borderId="4" xfId="0" applyFont="1" applyBorder="1" applyAlignment="1">
      <alignment horizontal="center"/>
    </xf>
    <xf numFmtId="179" fontId="4" fillId="0" borderId="1" xfId="0" applyNumberFormat="1" applyFont="1" applyBorder="1" applyAlignment="1">
      <alignment horizontal="center" vertical="center"/>
    </xf>
  </cellXfs>
  <cellStyles count="4">
    <cellStyle name="百分比 3" xfId="1"/>
    <cellStyle name="常规" xfId="0" builtinId="0"/>
    <cellStyle name="常规 2" xfId="3"/>
    <cellStyle name="常规 4" xfId="2"/>
  </cellStyles>
  <dxfs count="2">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2" defaultTableStyle="TableStyleMedium9">
    <tableStyle name="表样式 1" count="1">
      <tableStyleElement type="wholeTable" dxfId="1"/>
    </tableStyle>
    <tableStyle name="表样式 2" count="1">
      <tableStyleElement type="wholeTable" dxfId="0"/>
    </tableStyle>
  </tableStyles>
  <colors>
    <mruColors>
      <color rgb="FF1C981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dimension ref="A1:M25"/>
  <sheetViews>
    <sheetView tabSelected="1" view="pageBreakPreview" topLeftCell="A7" zoomScaleNormal="100" zoomScaleSheetLayoutView="100" workbookViewId="0">
      <selection activeCell="J15" sqref="J15"/>
    </sheetView>
  </sheetViews>
  <sheetFormatPr defaultColWidth="9" defaultRowHeight="14.25"/>
  <cols>
    <col min="1" max="1" width="4.75" style="22" customWidth="1"/>
    <col min="2" max="2" width="13.375" style="22" customWidth="1"/>
    <col min="3" max="3" width="19.125" style="22" customWidth="1"/>
    <col min="4" max="4" width="15.625" style="22" customWidth="1"/>
    <col min="5" max="5" width="12.125" style="22" customWidth="1"/>
    <col min="6" max="6" width="14.25" style="22" customWidth="1"/>
    <col min="7" max="7" width="10.75" style="22" customWidth="1"/>
    <col min="8" max="8" width="13.875" style="22" customWidth="1"/>
    <col min="9" max="9" width="9" style="22"/>
    <col min="10" max="10" width="24.875" style="22" customWidth="1"/>
    <col min="11" max="16384" width="9" style="22"/>
  </cols>
  <sheetData>
    <row r="1" spans="1:10" ht="42" customHeight="1">
      <c r="A1" s="46" t="s">
        <v>0</v>
      </c>
      <c r="B1" s="47"/>
      <c r="C1" s="47"/>
      <c r="D1" s="47"/>
      <c r="E1" s="47"/>
      <c r="F1" s="47"/>
      <c r="G1" s="47"/>
    </row>
    <row r="2" spans="1:10" ht="19.5" customHeight="1">
      <c r="A2" s="48" t="s">
        <v>50</v>
      </c>
      <c r="B2" s="49"/>
      <c r="C2" s="49"/>
      <c r="D2" s="49"/>
      <c r="E2" s="49"/>
      <c r="F2" s="49"/>
      <c r="G2" s="49"/>
    </row>
    <row r="3" spans="1:10" ht="24" customHeight="1" thickBot="1">
      <c r="A3" s="50" t="s">
        <v>51</v>
      </c>
      <c r="B3" s="50"/>
      <c r="C3" s="50"/>
      <c r="D3" s="50"/>
      <c r="E3" s="50"/>
      <c r="F3" s="50"/>
      <c r="G3" s="50"/>
    </row>
    <row r="4" spans="1:10" s="21" customFormat="1" ht="26.25" customHeight="1">
      <c r="A4" s="69" t="s">
        <v>1</v>
      </c>
      <c r="B4" s="51" t="s">
        <v>2</v>
      </c>
      <c r="C4" s="52"/>
      <c r="D4" s="51" t="s">
        <v>3</v>
      </c>
      <c r="E4" s="53"/>
      <c r="F4" s="52"/>
      <c r="G4" s="54"/>
    </row>
    <row r="5" spans="1:10" ht="29.25" customHeight="1">
      <c r="A5" s="70"/>
      <c r="B5" s="2" t="s">
        <v>4</v>
      </c>
      <c r="C5" s="23" t="s">
        <v>47</v>
      </c>
      <c r="D5" s="62"/>
      <c r="E5" s="62"/>
      <c r="F5" s="62"/>
      <c r="G5" s="63"/>
    </row>
    <row r="6" spans="1:10" ht="35.1" customHeight="1">
      <c r="A6" s="70"/>
      <c r="B6" s="2" t="s">
        <v>5</v>
      </c>
      <c r="C6" s="23" t="s">
        <v>48</v>
      </c>
      <c r="D6" s="62"/>
      <c r="E6" s="62"/>
      <c r="F6" s="62"/>
      <c r="G6" s="63"/>
    </row>
    <row r="7" spans="1:10" ht="35.1" customHeight="1">
      <c r="A7" s="70"/>
      <c r="B7" s="2" t="s">
        <v>6</v>
      </c>
      <c r="C7" s="23" t="s">
        <v>49</v>
      </c>
      <c r="D7" s="62"/>
      <c r="E7" s="62"/>
      <c r="F7" s="62"/>
      <c r="G7" s="63"/>
    </row>
    <row r="8" spans="1:10" ht="35.1" customHeight="1">
      <c r="A8" s="70"/>
      <c r="B8" s="2" t="s">
        <v>7</v>
      </c>
      <c r="C8" s="23" t="s">
        <v>8</v>
      </c>
      <c r="D8" s="62"/>
      <c r="E8" s="62"/>
      <c r="F8" s="62"/>
      <c r="G8" s="63"/>
    </row>
    <row r="9" spans="1:10" ht="35.1" customHeight="1">
      <c r="A9" s="70"/>
      <c r="B9" s="60" t="s">
        <v>9</v>
      </c>
      <c r="C9" s="24"/>
      <c r="D9" s="62"/>
      <c r="E9" s="62"/>
      <c r="F9" s="62"/>
      <c r="G9" s="63"/>
    </row>
    <row r="10" spans="1:10" ht="35.1" customHeight="1">
      <c r="A10" s="71"/>
      <c r="B10" s="60"/>
      <c r="C10" s="2"/>
      <c r="D10" s="62"/>
      <c r="E10" s="62"/>
      <c r="F10" s="62"/>
      <c r="G10" s="63"/>
    </row>
    <row r="11" spans="1:10" ht="30" customHeight="1">
      <c r="A11" s="72" t="s">
        <v>10</v>
      </c>
      <c r="B11" s="25" t="s">
        <v>11</v>
      </c>
      <c r="C11" s="25"/>
      <c r="D11" s="25" t="s">
        <v>12</v>
      </c>
      <c r="E11" s="55"/>
      <c r="F11" s="55"/>
      <c r="G11" s="56"/>
    </row>
    <row r="12" spans="1:10" ht="45.75" customHeight="1">
      <c r="A12" s="71"/>
      <c r="B12" s="25" t="s">
        <v>13</v>
      </c>
      <c r="C12" s="25"/>
      <c r="D12" s="25" t="s">
        <v>14</v>
      </c>
      <c r="E12" s="55"/>
      <c r="F12" s="55"/>
      <c r="G12" s="56"/>
    </row>
    <row r="13" spans="1:10" ht="147.75" customHeight="1">
      <c r="A13" s="26" t="s">
        <v>15</v>
      </c>
      <c r="B13" s="57" t="s">
        <v>212</v>
      </c>
      <c r="C13" s="58"/>
      <c r="D13" s="58"/>
      <c r="E13" s="58"/>
      <c r="F13" s="58"/>
      <c r="G13" s="59"/>
    </row>
    <row r="14" spans="1:10" ht="30" customHeight="1">
      <c r="A14" s="72" t="s">
        <v>16</v>
      </c>
      <c r="B14" s="27" t="s">
        <v>17</v>
      </c>
      <c r="C14" s="60" t="str">
        <f>确定中标单位报价表!E19</f>
        <v>深圳市双润建设工程有限公司</v>
      </c>
      <c r="D14" s="60"/>
      <c r="E14" s="60"/>
      <c r="F14" s="60"/>
      <c r="G14" s="61"/>
    </row>
    <row r="15" spans="1:10" ht="30" customHeight="1">
      <c r="A15" s="73"/>
      <c r="B15" s="27" t="s">
        <v>18</v>
      </c>
      <c r="C15" s="64" t="s">
        <v>221</v>
      </c>
      <c r="D15" s="60"/>
      <c r="E15" s="2" t="s">
        <v>19</v>
      </c>
      <c r="F15" s="75">
        <f>确定中标单位报价表!E18</f>
        <v>3412678.0130769233</v>
      </c>
      <c r="G15" s="76"/>
    </row>
    <row r="16" spans="1:10" ht="30" customHeight="1">
      <c r="A16" s="70"/>
      <c r="B16" s="45" t="s">
        <v>54</v>
      </c>
      <c r="C16" s="131" t="s">
        <v>217</v>
      </c>
      <c r="D16" s="77"/>
      <c r="E16" s="77"/>
      <c r="F16" s="28" t="s">
        <v>20</v>
      </c>
      <c r="G16" s="29">
        <f>确定中标单位报价表!E24</f>
        <v>0.15540000000000001</v>
      </c>
      <c r="J16" s="22">
        <v>3298907.02</v>
      </c>
    </row>
    <row r="17" spans="1:13" ht="30" customHeight="1">
      <c r="A17" s="70"/>
      <c r="B17" s="27" t="s">
        <v>21</v>
      </c>
      <c r="C17" s="131" t="s">
        <v>216</v>
      </c>
      <c r="D17" s="77"/>
      <c r="E17" s="77"/>
      <c r="F17" s="28" t="s">
        <v>20</v>
      </c>
      <c r="G17" s="30">
        <f>确定中标单位报价表!E21</f>
        <v>0.15820000000000001</v>
      </c>
      <c r="H17" s="31"/>
      <c r="I17" s="108">
        <v>3228700.66</v>
      </c>
      <c r="J17" s="109"/>
      <c r="K17" s="109"/>
      <c r="L17" s="109"/>
      <c r="M17" s="110"/>
    </row>
    <row r="18" spans="1:13" ht="42.95" customHeight="1">
      <c r="A18" s="70"/>
      <c r="B18" s="45" t="s">
        <v>53</v>
      </c>
      <c r="C18" s="78" t="s">
        <v>52</v>
      </c>
      <c r="D18" s="79"/>
      <c r="E18" s="80"/>
      <c r="F18" s="60"/>
      <c r="G18" s="61"/>
    </row>
    <row r="19" spans="1:13" ht="30" customHeight="1">
      <c r="A19" s="70"/>
      <c r="B19" s="27" t="s">
        <v>22</v>
      </c>
      <c r="C19" s="64" t="s">
        <v>218</v>
      </c>
      <c r="D19" s="60"/>
      <c r="E19" s="60"/>
      <c r="F19" s="60"/>
      <c r="G19" s="61"/>
    </row>
    <row r="20" spans="1:13" ht="30" customHeight="1">
      <c r="A20" s="74"/>
      <c r="B20" s="65" t="s">
        <v>23</v>
      </c>
      <c r="C20" s="65"/>
      <c r="D20" s="65"/>
      <c r="E20" s="66"/>
      <c r="F20" s="66"/>
      <c r="G20" s="67"/>
      <c r="J20" s="32"/>
    </row>
    <row r="21" spans="1:13" ht="21.75" customHeight="1">
      <c r="A21" s="68"/>
      <c r="B21" s="49"/>
      <c r="C21" s="49"/>
      <c r="D21" s="49"/>
      <c r="E21" s="49"/>
      <c r="F21" s="49"/>
      <c r="G21" s="49"/>
    </row>
    <row r="22" spans="1:13" ht="27" customHeight="1"/>
    <row r="23" spans="1:13" ht="27" customHeight="1"/>
    <row r="24" spans="1:13" ht="27" customHeight="1"/>
    <row r="25" spans="1:13" ht="27" customHeight="1"/>
  </sheetData>
  <mergeCells count="30">
    <mergeCell ref="I17:M17"/>
    <mergeCell ref="C19:G19"/>
    <mergeCell ref="B20:D20"/>
    <mergeCell ref="E20:G20"/>
    <mergeCell ref="A21:G21"/>
    <mergeCell ref="A4:A10"/>
    <mergeCell ref="A11:A12"/>
    <mergeCell ref="A14:A20"/>
    <mergeCell ref="B9:B10"/>
    <mergeCell ref="C15:D15"/>
    <mergeCell ref="F15:G15"/>
    <mergeCell ref="C16:E16"/>
    <mergeCell ref="C17:E17"/>
    <mergeCell ref="C18:E18"/>
    <mergeCell ref="F18:G18"/>
    <mergeCell ref="D10:G10"/>
    <mergeCell ref="E11:G11"/>
    <mergeCell ref="E12:G12"/>
    <mergeCell ref="B13:G13"/>
    <mergeCell ref="C14:G14"/>
    <mergeCell ref="D5:G5"/>
    <mergeCell ref="D6:G6"/>
    <mergeCell ref="D7:G7"/>
    <mergeCell ref="D8:G8"/>
    <mergeCell ref="D9:G9"/>
    <mergeCell ref="A1:G1"/>
    <mergeCell ref="A2:G2"/>
    <mergeCell ref="A3:G3"/>
    <mergeCell ref="B4:C4"/>
    <mergeCell ref="D4:G4"/>
  </mergeCells>
  <phoneticPr fontId="22" type="noConversion"/>
  <printOptions horizontalCentered="1" verticalCentered="1"/>
  <pageMargins left="0.35416666666666702" right="0.35416666666666702" top="0.39305555555555599" bottom="0.39305555555555599" header="0.118055555555556" footer="0.118055555555556"/>
  <pageSetup paperSize="9" scale="99" orientation="portrait" horizontalDpi="180" verticalDpi="180" r:id="rId1"/>
  <headerFooter alignWithMargins="0"/>
</worksheet>
</file>

<file path=xl/worksheets/sheet2.xml><?xml version="1.0" encoding="utf-8"?>
<worksheet xmlns="http://schemas.openxmlformats.org/spreadsheetml/2006/main" xmlns:r="http://schemas.openxmlformats.org/officeDocument/2006/relationships">
  <sheetPr codeName="Sheet5"/>
  <dimension ref="A1:V155"/>
  <sheetViews>
    <sheetView view="pageBreakPreview" zoomScale="130" zoomScaleNormal="115" zoomScaleSheetLayoutView="130" workbookViewId="0">
      <selection activeCell="H8" sqref="H8"/>
    </sheetView>
  </sheetViews>
  <sheetFormatPr defaultColWidth="8.75" defaultRowHeight="13.5"/>
  <cols>
    <col min="1" max="1" width="5.875" style="121" customWidth="1"/>
    <col min="2" max="2" width="39.5" style="121" customWidth="1"/>
    <col min="3" max="4" width="8.625" style="121" customWidth="1"/>
    <col min="5" max="5" width="12.875" style="121" customWidth="1"/>
    <col min="6" max="6" width="8.875" style="121" customWidth="1"/>
    <col min="7" max="7" width="8.75" style="121" customWidth="1"/>
    <col min="8" max="8" width="9.5" style="121" customWidth="1"/>
    <col min="9" max="9" width="25.125" style="121" customWidth="1"/>
    <col min="10" max="22" width="12.875" style="121" customWidth="1"/>
    <col min="23" max="16384" width="8.75" style="121"/>
  </cols>
  <sheetData>
    <row r="1" spans="1:22" ht="33" customHeight="1">
      <c r="A1" s="118" t="s">
        <v>58</v>
      </c>
      <c r="B1" s="119"/>
      <c r="C1" s="119"/>
      <c r="D1" s="119"/>
      <c r="E1" s="119"/>
      <c r="F1" s="119"/>
      <c r="G1" s="119"/>
      <c r="H1" s="119"/>
      <c r="I1" s="119"/>
      <c r="J1" s="120"/>
      <c r="K1" s="120"/>
      <c r="L1" s="120"/>
      <c r="M1" s="120"/>
      <c r="N1" s="120"/>
      <c r="O1" s="120"/>
      <c r="P1" s="120"/>
      <c r="Q1" s="120"/>
      <c r="R1" s="120"/>
      <c r="S1" s="120"/>
      <c r="T1" s="120"/>
      <c r="U1" s="120"/>
      <c r="V1" s="120"/>
    </row>
    <row r="2" spans="1:22" ht="21" customHeight="1">
      <c r="A2" s="122" t="s">
        <v>59</v>
      </c>
      <c r="B2" s="34"/>
      <c r="C2" s="35"/>
      <c r="D2" s="35"/>
      <c r="E2" s="35"/>
      <c r="F2" s="35"/>
      <c r="G2" s="35"/>
      <c r="H2" s="35"/>
      <c r="I2" s="35"/>
    </row>
    <row r="3" spans="1:22" ht="36" customHeight="1">
      <c r="A3" s="36" t="s">
        <v>219</v>
      </c>
      <c r="B3" s="36"/>
      <c r="C3" s="36"/>
      <c r="D3" s="36"/>
      <c r="E3" s="36"/>
      <c r="F3" s="36"/>
      <c r="G3" s="36"/>
      <c r="H3" s="36"/>
      <c r="I3" s="37"/>
    </row>
    <row r="4" spans="1:22" ht="36" customHeight="1">
      <c r="A4" s="38" t="s">
        <v>220</v>
      </c>
      <c r="B4" s="38"/>
      <c r="C4" s="36"/>
      <c r="D4" s="36"/>
      <c r="E4" s="36"/>
      <c r="F4" s="36"/>
      <c r="G4" s="36"/>
      <c r="H4" s="36"/>
      <c r="I4" s="36"/>
    </row>
    <row r="5" spans="1:22" ht="30">
      <c r="A5" s="39" t="s">
        <v>24</v>
      </c>
      <c r="B5" s="39" t="s">
        <v>25</v>
      </c>
      <c r="C5" s="39" t="s">
        <v>26</v>
      </c>
      <c r="D5" s="39" t="s">
        <v>27</v>
      </c>
      <c r="E5" s="39" t="s">
        <v>28</v>
      </c>
      <c r="F5" s="39" t="s">
        <v>29</v>
      </c>
      <c r="G5" s="39" t="s">
        <v>30</v>
      </c>
      <c r="H5" s="39" t="s">
        <v>31</v>
      </c>
      <c r="I5" s="39" t="s">
        <v>32</v>
      </c>
    </row>
    <row r="6" spans="1:22" ht="31.5" customHeight="1">
      <c r="A6" s="40">
        <v>1</v>
      </c>
      <c r="B6" s="33" t="s">
        <v>60</v>
      </c>
      <c r="C6" s="40"/>
      <c r="D6" s="40"/>
      <c r="E6" s="41" t="s">
        <v>61</v>
      </c>
      <c r="F6" s="41" t="s">
        <v>62</v>
      </c>
      <c r="G6" s="41" t="s">
        <v>61</v>
      </c>
      <c r="H6" s="41"/>
      <c r="I6" s="33"/>
    </row>
    <row r="7" spans="1:22" ht="31.5" customHeight="1">
      <c r="A7" s="40">
        <v>2</v>
      </c>
      <c r="B7" s="33" t="s">
        <v>63</v>
      </c>
      <c r="C7" s="40"/>
      <c r="D7" s="40"/>
      <c r="E7" s="41" t="s">
        <v>61</v>
      </c>
      <c r="F7" s="41" t="s">
        <v>62</v>
      </c>
      <c r="G7" s="41" t="s">
        <v>61</v>
      </c>
      <c r="H7" s="41"/>
      <c r="I7" s="20"/>
    </row>
    <row r="8" spans="1:22" ht="31.5" customHeight="1">
      <c r="A8" s="40">
        <v>3</v>
      </c>
      <c r="B8" s="33" t="s">
        <v>64</v>
      </c>
      <c r="C8" s="40"/>
      <c r="D8" s="40"/>
      <c r="E8" s="41" t="s">
        <v>61</v>
      </c>
      <c r="F8" s="41" t="s">
        <v>62</v>
      </c>
      <c r="G8" s="41" t="s">
        <v>61</v>
      </c>
      <c r="H8" s="41"/>
      <c r="I8" s="20"/>
    </row>
    <row r="9" spans="1:22" ht="31.5" customHeight="1">
      <c r="A9" s="40">
        <v>4</v>
      </c>
      <c r="B9" s="33" t="s">
        <v>209</v>
      </c>
      <c r="C9" s="40"/>
      <c r="D9" s="40"/>
      <c r="E9" s="41" t="s">
        <v>65</v>
      </c>
      <c r="F9" s="41" t="s">
        <v>62</v>
      </c>
      <c r="G9" s="41" t="s">
        <v>61</v>
      </c>
      <c r="H9" s="41"/>
      <c r="I9" s="123" t="s">
        <v>66</v>
      </c>
    </row>
    <row r="10" spans="1:22" ht="31.5" customHeight="1">
      <c r="A10" s="40">
        <v>5</v>
      </c>
      <c r="B10" s="33" t="s">
        <v>210</v>
      </c>
      <c r="C10" s="40"/>
      <c r="D10" s="40"/>
      <c r="E10" s="41" t="s">
        <v>61</v>
      </c>
      <c r="F10" s="41" t="s">
        <v>62</v>
      </c>
      <c r="G10" s="41" t="s">
        <v>65</v>
      </c>
      <c r="H10" s="41"/>
      <c r="I10" s="124" t="s">
        <v>67</v>
      </c>
    </row>
    <row r="11" spans="1:22" ht="31.5" customHeight="1">
      <c r="A11" s="40">
        <v>6</v>
      </c>
      <c r="B11" s="33" t="s">
        <v>68</v>
      </c>
      <c r="C11" s="40"/>
      <c r="D11" s="40"/>
      <c r="E11" s="41" t="s">
        <v>61</v>
      </c>
      <c r="F11" s="41" t="s">
        <v>62</v>
      </c>
      <c r="G11" s="41" t="s">
        <v>61</v>
      </c>
      <c r="H11" s="41"/>
      <c r="I11" s="20"/>
    </row>
    <row r="12" spans="1:22" ht="31.5" customHeight="1">
      <c r="A12" s="40">
        <v>7</v>
      </c>
      <c r="B12" s="33" t="s">
        <v>69</v>
      </c>
      <c r="C12" s="40"/>
      <c r="D12" s="40"/>
      <c r="E12" s="41" t="s">
        <v>61</v>
      </c>
      <c r="F12" s="41" t="s">
        <v>62</v>
      </c>
      <c r="G12" s="41" t="s">
        <v>61</v>
      </c>
      <c r="H12" s="41"/>
      <c r="I12" s="20"/>
    </row>
    <row r="13" spans="1:22" ht="31.5" customHeight="1">
      <c r="A13" s="40">
        <v>8</v>
      </c>
      <c r="B13" s="33" t="s">
        <v>70</v>
      </c>
      <c r="C13" s="40"/>
      <c r="D13" s="40"/>
      <c r="E13" s="41" t="s">
        <v>61</v>
      </c>
      <c r="F13" s="41" t="s">
        <v>62</v>
      </c>
      <c r="G13" s="41" t="s">
        <v>61</v>
      </c>
      <c r="H13" s="41"/>
      <c r="I13" s="20"/>
    </row>
    <row r="14" spans="1:22" ht="31.5" customHeight="1">
      <c r="A14" s="40">
        <v>9</v>
      </c>
      <c r="B14" s="33" t="s">
        <v>71</v>
      </c>
      <c r="C14" s="40"/>
      <c r="D14" s="40"/>
      <c r="E14" s="41" t="s">
        <v>61</v>
      </c>
      <c r="F14" s="41" t="s">
        <v>62</v>
      </c>
      <c r="G14" s="41" t="s">
        <v>61</v>
      </c>
      <c r="H14" s="41"/>
      <c r="I14" s="20"/>
    </row>
    <row r="15" spans="1:22" ht="31.5" customHeight="1">
      <c r="A15" s="40">
        <v>10</v>
      </c>
      <c r="B15" s="33" t="s">
        <v>72</v>
      </c>
      <c r="C15" s="40"/>
      <c r="D15" s="40"/>
      <c r="E15" s="41" t="s">
        <v>61</v>
      </c>
      <c r="F15" s="41" t="s">
        <v>62</v>
      </c>
      <c r="G15" s="41" t="s">
        <v>61</v>
      </c>
      <c r="H15" s="41"/>
      <c r="I15" s="20"/>
    </row>
    <row r="16" spans="1:22" ht="31.5" customHeight="1">
      <c r="A16" s="40">
        <v>11</v>
      </c>
      <c r="B16" s="125" t="s">
        <v>73</v>
      </c>
      <c r="C16" s="40"/>
      <c r="D16" s="40"/>
      <c r="E16" s="41" t="s">
        <v>61</v>
      </c>
      <c r="F16" s="41" t="s">
        <v>62</v>
      </c>
      <c r="G16" s="41" t="s">
        <v>61</v>
      </c>
      <c r="H16" s="41"/>
      <c r="I16" s="20"/>
    </row>
    <row r="17" spans="1:9" ht="31.5" customHeight="1">
      <c r="A17" s="40">
        <v>12</v>
      </c>
      <c r="B17" s="125" t="s">
        <v>74</v>
      </c>
      <c r="C17" s="40"/>
      <c r="D17" s="40"/>
      <c r="E17" s="41" t="s">
        <v>61</v>
      </c>
      <c r="F17" s="41" t="s">
        <v>62</v>
      </c>
      <c r="G17" s="41" t="s">
        <v>61</v>
      </c>
      <c r="H17" s="41"/>
      <c r="I17" s="20"/>
    </row>
    <row r="18" spans="1:9" ht="31.5" customHeight="1">
      <c r="A18" s="40">
        <v>13</v>
      </c>
      <c r="B18" s="125" t="s">
        <v>75</v>
      </c>
      <c r="C18" s="40"/>
      <c r="D18" s="40"/>
      <c r="E18" s="41" t="s">
        <v>61</v>
      </c>
      <c r="F18" s="41" t="s">
        <v>62</v>
      </c>
      <c r="G18" s="41" t="s">
        <v>61</v>
      </c>
      <c r="H18" s="41"/>
      <c r="I18" s="20"/>
    </row>
    <row r="19" spans="1:9" ht="31.5" customHeight="1">
      <c r="A19" s="40">
        <v>14</v>
      </c>
      <c r="B19" s="125" t="s">
        <v>76</v>
      </c>
      <c r="C19" s="40"/>
      <c r="D19" s="40"/>
      <c r="E19" s="41" t="s">
        <v>61</v>
      </c>
      <c r="F19" s="41" t="s">
        <v>62</v>
      </c>
      <c r="G19" s="41" t="s">
        <v>61</v>
      </c>
      <c r="H19" s="41"/>
      <c r="I19" s="20"/>
    </row>
    <row r="20" spans="1:9" ht="31.5" customHeight="1">
      <c r="A20" s="40">
        <v>15</v>
      </c>
      <c r="B20" s="125" t="s">
        <v>77</v>
      </c>
      <c r="C20" s="40"/>
      <c r="D20" s="40"/>
      <c r="E20" s="41" t="s">
        <v>61</v>
      </c>
      <c r="F20" s="41" t="s">
        <v>62</v>
      </c>
      <c r="G20" s="41" t="s">
        <v>61</v>
      </c>
      <c r="H20" s="41"/>
      <c r="I20" s="20"/>
    </row>
    <row r="21" spans="1:9" ht="31.5" customHeight="1">
      <c r="A21" s="40">
        <v>16</v>
      </c>
      <c r="B21" s="125" t="s">
        <v>78</v>
      </c>
      <c r="C21" s="40"/>
      <c r="D21" s="40"/>
      <c r="E21" s="41" t="s">
        <v>61</v>
      </c>
      <c r="F21" s="41" t="s">
        <v>62</v>
      </c>
      <c r="G21" s="41" t="s">
        <v>61</v>
      </c>
      <c r="H21" s="41"/>
      <c r="I21" s="20"/>
    </row>
    <row r="22" spans="1:9" ht="31.5" customHeight="1">
      <c r="A22" s="40">
        <v>17</v>
      </c>
      <c r="B22" s="125" t="s">
        <v>79</v>
      </c>
      <c r="C22" s="40"/>
      <c r="D22" s="40"/>
      <c r="E22" s="41" t="s">
        <v>61</v>
      </c>
      <c r="F22" s="41" t="s">
        <v>62</v>
      </c>
      <c r="G22" s="41" t="s">
        <v>61</v>
      </c>
      <c r="H22" s="41"/>
      <c r="I22" s="20"/>
    </row>
    <row r="23" spans="1:9" ht="31.5" customHeight="1">
      <c r="A23" s="40">
        <v>18</v>
      </c>
      <c r="B23" s="125" t="s">
        <v>80</v>
      </c>
      <c r="C23" s="40"/>
      <c r="D23" s="40"/>
      <c r="E23" s="41" t="s">
        <v>61</v>
      </c>
      <c r="F23" s="41" t="s">
        <v>62</v>
      </c>
      <c r="G23" s="41" t="s">
        <v>61</v>
      </c>
      <c r="H23" s="41"/>
      <c r="I23" s="20"/>
    </row>
    <row r="24" spans="1:9" ht="31.5" customHeight="1">
      <c r="A24" s="40">
        <v>19</v>
      </c>
      <c r="B24" s="125" t="s">
        <v>81</v>
      </c>
      <c r="C24" s="40"/>
      <c r="D24" s="40"/>
      <c r="E24" s="41" t="s">
        <v>61</v>
      </c>
      <c r="F24" s="41" t="s">
        <v>62</v>
      </c>
      <c r="G24" s="41" t="s">
        <v>61</v>
      </c>
      <c r="H24" s="41"/>
      <c r="I24" s="20"/>
    </row>
    <row r="25" spans="1:9" ht="31.5" customHeight="1">
      <c r="A25" s="40">
        <v>20</v>
      </c>
      <c r="B25" s="125" t="s">
        <v>82</v>
      </c>
      <c r="C25" s="40"/>
      <c r="D25" s="40"/>
      <c r="E25" s="41" t="s">
        <v>61</v>
      </c>
      <c r="F25" s="41" t="s">
        <v>62</v>
      </c>
      <c r="G25" s="41" t="s">
        <v>61</v>
      </c>
      <c r="H25" s="41"/>
      <c r="I25" s="20"/>
    </row>
    <row r="26" spans="1:9" ht="31.5" customHeight="1">
      <c r="A26" s="40">
        <v>21</v>
      </c>
      <c r="B26" s="125" t="s">
        <v>83</v>
      </c>
      <c r="C26" s="40"/>
      <c r="D26" s="40"/>
      <c r="E26" s="41" t="s">
        <v>61</v>
      </c>
      <c r="F26" s="41" t="s">
        <v>62</v>
      </c>
      <c r="G26" s="41" t="s">
        <v>61</v>
      </c>
      <c r="H26" s="41"/>
      <c r="I26" s="20"/>
    </row>
    <row r="27" spans="1:9" ht="31.5" customHeight="1">
      <c r="A27" s="40">
        <v>22</v>
      </c>
      <c r="B27" s="125" t="s">
        <v>84</v>
      </c>
      <c r="D27" s="40"/>
      <c r="E27" s="41" t="s">
        <v>61</v>
      </c>
      <c r="F27" s="41" t="s">
        <v>62</v>
      </c>
      <c r="G27" s="41" t="s">
        <v>61</v>
      </c>
      <c r="H27" s="41"/>
      <c r="I27" s="20"/>
    </row>
    <row r="28" spans="1:9" ht="31.5" customHeight="1">
      <c r="A28" s="40">
        <v>23</v>
      </c>
      <c r="B28" s="125" t="s">
        <v>85</v>
      </c>
      <c r="C28" s="40"/>
      <c r="D28" s="40"/>
      <c r="E28" s="41" t="s">
        <v>61</v>
      </c>
      <c r="F28" s="41" t="s">
        <v>62</v>
      </c>
      <c r="G28" s="41" t="s">
        <v>61</v>
      </c>
      <c r="H28" s="41"/>
      <c r="I28" s="20"/>
    </row>
    <row r="29" spans="1:9" ht="31.5" customHeight="1">
      <c r="A29" s="40">
        <v>24</v>
      </c>
      <c r="B29" s="33" t="s">
        <v>86</v>
      </c>
      <c r="C29" s="40"/>
      <c r="D29" s="40"/>
      <c r="E29" s="41" t="s">
        <v>61</v>
      </c>
      <c r="F29" s="41" t="s">
        <v>62</v>
      </c>
      <c r="G29" s="41" t="s">
        <v>61</v>
      </c>
      <c r="H29" s="41"/>
      <c r="I29" s="20"/>
    </row>
    <row r="30" spans="1:9" ht="31.5" customHeight="1">
      <c r="A30" s="40">
        <v>25</v>
      </c>
      <c r="B30" s="33" t="s">
        <v>87</v>
      </c>
      <c r="C30" s="40"/>
      <c r="D30" s="40"/>
      <c r="E30" s="41" t="s">
        <v>61</v>
      </c>
      <c r="F30" s="41" t="s">
        <v>62</v>
      </c>
      <c r="G30" s="41" t="s">
        <v>61</v>
      </c>
      <c r="H30" s="41"/>
      <c r="I30" s="20"/>
    </row>
    <row r="31" spans="1:9" ht="31.5" customHeight="1">
      <c r="A31" s="40">
        <v>26</v>
      </c>
      <c r="B31" s="33" t="s">
        <v>88</v>
      </c>
      <c r="C31" s="40"/>
      <c r="D31" s="40"/>
      <c r="E31" s="41" t="s">
        <v>61</v>
      </c>
      <c r="F31" s="41" t="s">
        <v>62</v>
      </c>
      <c r="G31" s="41" t="s">
        <v>61</v>
      </c>
      <c r="H31" s="41"/>
      <c r="I31" s="20"/>
    </row>
    <row r="32" spans="1:9" ht="31.5" customHeight="1">
      <c r="A32" s="40">
        <v>27</v>
      </c>
      <c r="B32" s="125" t="s">
        <v>89</v>
      </c>
      <c r="C32" s="40"/>
      <c r="D32" s="40"/>
      <c r="E32" s="41" t="s">
        <v>61</v>
      </c>
      <c r="F32" s="41" t="s">
        <v>62</v>
      </c>
      <c r="G32" s="41" t="s">
        <v>61</v>
      </c>
      <c r="H32" s="41"/>
      <c r="I32" s="20"/>
    </row>
    <row r="33" spans="1:9" ht="31.5" customHeight="1">
      <c r="A33" s="40">
        <v>28</v>
      </c>
      <c r="B33" s="125" t="s">
        <v>90</v>
      </c>
      <c r="C33" s="40"/>
      <c r="D33" s="40"/>
      <c r="E33" s="41" t="s">
        <v>61</v>
      </c>
      <c r="F33" s="41" t="s">
        <v>62</v>
      </c>
      <c r="G33" s="41" t="s">
        <v>61</v>
      </c>
      <c r="H33" s="41"/>
      <c r="I33" s="20"/>
    </row>
    <row r="34" spans="1:9" ht="31.5" customHeight="1">
      <c r="A34" s="40">
        <v>29</v>
      </c>
      <c r="B34" s="125" t="s">
        <v>91</v>
      </c>
      <c r="C34" s="40"/>
      <c r="D34" s="40"/>
      <c r="E34" s="41" t="s">
        <v>61</v>
      </c>
      <c r="F34" s="41" t="s">
        <v>62</v>
      </c>
      <c r="G34" s="41" t="s">
        <v>61</v>
      </c>
      <c r="H34" s="41"/>
      <c r="I34" s="20"/>
    </row>
    <row r="35" spans="1:9" ht="31.5" customHeight="1">
      <c r="A35" s="40">
        <v>30</v>
      </c>
      <c r="B35" s="125" t="s">
        <v>92</v>
      </c>
      <c r="C35" s="40"/>
      <c r="D35" s="40"/>
      <c r="E35" s="41" t="s">
        <v>61</v>
      </c>
      <c r="F35" s="41" t="s">
        <v>62</v>
      </c>
      <c r="G35" s="41" t="s">
        <v>61</v>
      </c>
      <c r="H35" s="41"/>
      <c r="I35" s="20"/>
    </row>
    <row r="36" spans="1:9" ht="31.5" customHeight="1">
      <c r="A36" s="40">
        <v>31</v>
      </c>
      <c r="B36" s="125" t="s">
        <v>93</v>
      </c>
      <c r="C36" s="40"/>
      <c r="D36" s="40"/>
      <c r="E36" s="41" t="s">
        <v>61</v>
      </c>
      <c r="F36" s="41" t="s">
        <v>62</v>
      </c>
      <c r="G36" s="41" t="s">
        <v>61</v>
      </c>
      <c r="H36" s="41"/>
      <c r="I36" s="20"/>
    </row>
    <row r="37" spans="1:9" ht="31.5" customHeight="1">
      <c r="A37" s="40">
        <v>32</v>
      </c>
      <c r="B37" s="125" t="s">
        <v>94</v>
      </c>
      <c r="C37" s="40"/>
      <c r="D37" s="40"/>
      <c r="E37" s="41" t="s">
        <v>61</v>
      </c>
      <c r="F37" s="41" t="s">
        <v>62</v>
      </c>
      <c r="G37" s="41" t="s">
        <v>61</v>
      </c>
      <c r="H37" s="41"/>
      <c r="I37" s="20"/>
    </row>
    <row r="38" spans="1:9" ht="31.5" customHeight="1">
      <c r="A38" s="40">
        <v>33</v>
      </c>
      <c r="B38" s="125" t="s">
        <v>95</v>
      </c>
      <c r="C38" s="40"/>
      <c r="D38" s="40"/>
      <c r="E38" s="41" t="s">
        <v>61</v>
      </c>
      <c r="F38" s="41" t="s">
        <v>62</v>
      </c>
      <c r="G38" s="41" t="s">
        <v>61</v>
      </c>
      <c r="H38" s="41"/>
      <c r="I38" s="33"/>
    </row>
    <row r="39" spans="1:9" ht="31.5" customHeight="1">
      <c r="A39" s="40">
        <v>34</v>
      </c>
      <c r="B39" s="125" t="s">
        <v>96</v>
      </c>
      <c r="C39" s="40"/>
      <c r="D39" s="40"/>
      <c r="E39" s="41" t="s">
        <v>61</v>
      </c>
      <c r="F39" s="41" t="s">
        <v>62</v>
      </c>
      <c r="G39" s="41" t="s">
        <v>61</v>
      </c>
      <c r="H39" s="41"/>
      <c r="I39" s="20"/>
    </row>
    <row r="40" spans="1:9" ht="31.5" customHeight="1">
      <c r="A40" s="40">
        <v>35</v>
      </c>
      <c r="B40" s="125" t="s">
        <v>97</v>
      </c>
      <c r="C40" s="40"/>
      <c r="D40" s="40"/>
      <c r="E40" s="41" t="s">
        <v>61</v>
      </c>
      <c r="F40" s="41" t="s">
        <v>62</v>
      </c>
      <c r="G40" s="41" t="s">
        <v>61</v>
      </c>
      <c r="H40" s="41"/>
      <c r="I40" s="20"/>
    </row>
    <row r="41" spans="1:9" ht="31.5" customHeight="1">
      <c r="A41" s="40">
        <v>36</v>
      </c>
      <c r="B41" s="125" t="s">
        <v>98</v>
      </c>
      <c r="C41" s="40"/>
      <c r="D41" s="40"/>
      <c r="E41" s="41" t="s">
        <v>61</v>
      </c>
      <c r="F41" s="41" t="s">
        <v>62</v>
      </c>
      <c r="G41" s="41" t="s">
        <v>61</v>
      </c>
      <c r="H41" s="41"/>
      <c r="I41" s="20"/>
    </row>
    <row r="42" spans="1:9" ht="31.5" customHeight="1">
      <c r="A42" s="40">
        <v>37</v>
      </c>
      <c r="B42" s="125" t="s">
        <v>99</v>
      </c>
      <c r="C42" s="40"/>
      <c r="D42" s="40"/>
      <c r="E42" s="41" t="s">
        <v>61</v>
      </c>
      <c r="F42" s="41" t="s">
        <v>62</v>
      </c>
      <c r="G42" s="41" t="s">
        <v>61</v>
      </c>
      <c r="H42" s="41"/>
      <c r="I42" s="20"/>
    </row>
    <row r="43" spans="1:9" ht="31.5" customHeight="1">
      <c r="A43" s="40">
        <v>38</v>
      </c>
      <c r="B43" s="125" t="s">
        <v>100</v>
      </c>
      <c r="C43" s="40"/>
      <c r="D43" s="40"/>
      <c r="E43" s="41" t="s">
        <v>61</v>
      </c>
      <c r="F43" s="41" t="s">
        <v>62</v>
      </c>
      <c r="G43" s="41" t="s">
        <v>61</v>
      </c>
      <c r="H43" s="41"/>
      <c r="I43" s="20"/>
    </row>
    <row r="44" spans="1:9" ht="31.5" customHeight="1">
      <c r="A44" s="40">
        <v>39</v>
      </c>
      <c r="B44" s="125" t="s">
        <v>101</v>
      </c>
      <c r="C44" s="40"/>
      <c r="D44" s="40"/>
      <c r="E44" s="41" t="s">
        <v>61</v>
      </c>
      <c r="F44" s="41" t="s">
        <v>62</v>
      </c>
      <c r="G44" s="41" t="s">
        <v>61</v>
      </c>
      <c r="H44" s="41"/>
      <c r="I44" s="20"/>
    </row>
    <row r="45" spans="1:9" ht="31.5" customHeight="1">
      <c r="A45" s="40">
        <v>40</v>
      </c>
      <c r="B45" s="125" t="s">
        <v>102</v>
      </c>
      <c r="C45" s="40"/>
      <c r="D45" s="40"/>
      <c r="E45" s="41" t="s">
        <v>61</v>
      </c>
      <c r="F45" s="41" t="s">
        <v>62</v>
      </c>
      <c r="G45" s="41" t="s">
        <v>61</v>
      </c>
      <c r="H45" s="41"/>
      <c r="I45" s="20"/>
    </row>
    <row r="46" spans="1:9" ht="31.5" customHeight="1">
      <c r="A46" s="40">
        <v>41</v>
      </c>
      <c r="B46" s="128" t="s">
        <v>211</v>
      </c>
      <c r="C46" s="40"/>
      <c r="D46" s="40"/>
      <c r="E46" s="41" t="s">
        <v>65</v>
      </c>
      <c r="F46" s="41" t="s">
        <v>62</v>
      </c>
      <c r="G46" s="41" t="s">
        <v>61</v>
      </c>
      <c r="H46" s="41"/>
      <c r="I46" s="123" t="s">
        <v>103</v>
      </c>
    </row>
    <row r="47" spans="1:9" ht="31.5" customHeight="1">
      <c r="A47" s="40">
        <v>42</v>
      </c>
      <c r="B47" s="125" t="s">
        <v>104</v>
      </c>
      <c r="C47" s="40"/>
      <c r="D47" s="40"/>
      <c r="E47" s="41" t="s">
        <v>61</v>
      </c>
      <c r="F47" s="41" t="s">
        <v>62</v>
      </c>
      <c r="G47" s="41" t="s">
        <v>61</v>
      </c>
      <c r="H47" s="41"/>
      <c r="I47" s="20"/>
    </row>
    <row r="48" spans="1:9" ht="31.5" customHeight="1">
      <c r="A48" s="40">
        <v>43</v>
      </c>
      <c r="B48" s="125" t="s">
        <v>105</v>
      </c>
      <c r="C48" s="40"/>
      <c r="D48" s="40"/>
      <c r="E48" s="41" t="s">
        <v>61</v>
      </c>
      <c r="F48" s="41" t="s">
        <v>62</v>
      </c>
      <c r="G48" s="41" t="s">
        <v>61</v>
      </c>
      <c r="H48" s="41"/>
      <c r="I48" s="20"/>
    </row>
    <row r="49" spans="1:9" ht="31.5" customHeight="1">
      <c r="A49" s="40">
        <v>44</v>
      </c>
      <c r="B49" s="125" t="s">
        <v>106</v>
      </c>
      <c r="C49" s="40"/>
      <c r="D49" s="40"/>
      <c r="E49" s="41" t="s">
        <v>61</v>
      </c>
      <c r="F49" s="41" t="s">
        <v>62</v>
      </c>
      <c r="G49" s="41" t="s">
        <v>61</v>
      </c>
      <c r="H49" s="41"/>
      <c r="I49" s="20"/>
    </row>
    <row r="50" spans="1:9" ht="31.5" customHeight="1">
      <c r="A50" s="40">
        <v>45</v>
      </c>
      <c r="B50" s="125" t="s">
        <v>107</v>
      </c>
      <c r="C50" s="40"/>
      <c r="D50" s="40"/>
      <c r="E50" s="41" t="s">
        <v>61</v>
      </c>
      <c r="F50" s="41" t="s">
        <v>62</v>
      </c>
      <c r="G50" s="41" t="s">
        <v>61</v>
      </c>
      <c r="H50" s="41"/>
      <c r="I50" s="33"/>
    </row>
    <row r="51" spans="1:9" ht="31.5" customHeight="1">
      <c r="A51" s="40">
        <v>46</v>
      </c>
      <c r="B51" s="125" t="s">
        <v>108</v>
      </c>
      <c r="C51" s="40"/>
      <c r="D51" s="40"/>
      <c r="E51" s="41" t="s">
        <v>61</v>
      </c>
      <c r="F51" s="41" t="s">
        <v>62</v>
      </c>
      <c r="G51" s="41" t="s">
        <v>61</v>
      </c>
      <c r="H51" s="41"/>
      <c r="I51" s="20"/>
    </row>
    <row r="52" spans="1:9" ht="31.5" customHeight="1">
      <c r="A52" s="40">
        <v>47</v>
      </c>
      <c r="B52" s="125" t="s">
        <v>109</v>
      </c>
      <c r="C52" s="40"/>
      <c r="D52" s="40"/>
      <c r="E52" s="41" t="s">
        <v>61</v>
      </c>
      <c r="F52" s="41" t="s">
        <v>62</v>
      </c>
      <c r="G52" s="41" t="s">
        <v>61</v>
      </c>
      <c r="H52" s="41"/>
      <c r="I52" s="20"/>
    </row>
    <row r="53" spans="1:9" ht="31.5" customHeight="1">
      <c r="A53" s="40">
        <v>48</v>
      </c>
      <c r="B53" s="125" t="s">
        <v>110</v>
      </c>
      <c r="C53" s="40"/>
      <c r="D53" s="40"/>
      <c r="E53" s="41" t="s">
        <v>61</v>
      </c>
      <c r="F53" s="41" t="s">
        <v>62</v>
      </c>
      <c r="G53" s="41" t="s">
        <v>61</v>
      </c>
      <c r="H53" s="41"/>
      <c r="I53" s="20"/>
    </row>
    <row r="54" spans="1:9" ht="31.5" customHeight="1">
      <c r="A54" s="40">
        <v>49</v>
      </c>
      <c r="B54" s="125" t="s">
        <v>111</v>
      </c>
      <c r="C54" s="40"/>
      <c r="D54" s="40"/>
      <c r="E54" s="41" t="s">
        <v>61</v>
      </c>
      <c r="F54" s="41" t="s">
        <v>62</v>
      </c>
      <c r="G54" s="41" t="s">
        <v>61</v>
      </c>
      <c r="H54" s="41"/>
      <c r="I54" s="20"/>
    </row>
    <row r="55" spans="1:9" ht="31.5" customHeight="1">
      <c r="A55" s="40">
        <v>50</v>
      </c>
      <c r="B55" s="125" t="s">
        <v>112</v>
      </c>
      <c r="C55" s="40"/>
      <c r="D55" s="40"/>
      <c r="E55" s="41" t="s">
        <v>61</v>
      </c>
      <c r="F55" s="41" t="s">
        <v>62</v>
      </c>
      <c r="G55" s="41" t="s">
        <v>61</v>
      </c>
      <c r="H55" s="41"/>
      <c r="I55" s="33"/>
    </row>
    <row r="56" spans="1:9" ht="31.5" customHeight="1">
      <c r="A56" s="40">
        <v>51</v>
      </c>
      <c r="B56" s="125" t="s">
        <v>113</v>
      </c>
      <c r="C56" s="40"/>
      <c r="D56" s="40"/>
      <c r="E56" s="41" t="s">
        <v>61</v>
      </c>
      <c r="F56" s="41" t="s">
        <v>62</v>
      </c>
      <c r="G56" s="41" t="s">
        <v>61</v>
      </c>
      <c r="H56" s="41"/>
      <c r="I56" s="20"/>
    </row>
    <row r="57" spans="1:9" ht="31.5" customHeight="1">
      <c r="A57" s="40">
        <v>52</v>
      </c>
      <c r="B57" s="125" t="s">
        <v>114</v>
      </c>
      <c r="C57" s="40"/>
      <c r="D57" s="40"/>
      <c r="E57" s="41" t="s">
        <v>61</v>
      </c>
      <c r="F57" s="41" t="s">
        <v>62</v>
      </c>
      <c r="G57" s="41" t="s">
        <v>61</v>
      </c>
      <c r="H57" s="41"/>
      <c r="I57" s="20"/>
    </row>
    <row r="58" spans="1:9" ht="31.5" customHeight="1">
      <c r="A58" s="40">
        <v>53</v>
      </c>
      <c r="B58" s="125" t="s">
        <v>115</v>
      </c>
      <c r="C58" s="40"/>
      <c r="D58" s="40"/>
      <c r="E58" s="41" t="s">
        <v>61</v>
      </c>
      <c r="F58" s="41" t="s">
        <v>62</v>
      </c>
      <c r="G58" s="41" t="s">
        <v>61</v>
      </c>
      <c r="H58" s="41"/>
      <c r="I58" s="20"/>
    </row>
    <row r="59" spans="1:9" ht="31.5" customHeight="1">
      <c r="A59" s="40">
        <v>54</v>
      </c>
      <c r="B59" s="125" t="s">
        <v>116</v>
      </c>
      <c r="C59" s="40"/>
      <c r="D59" s="40"/>
      <c r="E59" s="41" t="s">
        <v>61</v>
      </c>
      <c r="F59" s="41" t="s">
        <v>62</v>
      </c>
      <c r="G59" s="41" t="s">
        <v>61</v>
      </c>
      <c r="H59" s="41"/>
      <c r="I59" s="20"/>
    </row>
    <row r="60" spans="1:9" ht="31.5" customHeight="1">
      <c r="A60" s="40">
        <v>55</v>
      </c>
      <c r="B60" s="125" t="s">
        <v>117</v>
      </c>
      <c r="C60" s="40"/>
      <c r="D60" s="40"/>
      <c r="E60" s="41" t="s">
        <v>61</v>
      </c>
      <c r="F60" s="41" t="s">
        <v>62</v>
      </c>
      <c r="G60" s="41" t="s">
        <v>61</v>
      </c>
      <c r="H60" s="41"/>
      <c r="I60" s="20"/>
    </row>
    <row r="61" spans="1:9" ht="31.5" customHeight="1">
      <c r="A61" s="40">
        <v>56</v>
      </c>
      <c r="B61" s="125" t="s">
        <v>118</v>
      </c>
      <c r="C61" s="40"/>
      <c r="D61" s="40"/>
      <c r="E61" s="41" t="s">
        <v>61</v>
      </c>
      <c r="F61" s="41" t="s">
        <v>62</v>
      </c>
      <c r="G61" s="41" t="s">
        <v>61</v>
      </c>
      <c r="H61" s="41"/>
      <c r="I61" s="20"/>
    </row>
    <row r="62" spans="1:9" ht="31.5" customHeight="1">
      <c r="A62" s="40">
        <v>57</v>
      </c>
      <c r="B62" s="125" t="s">
        <v>119</v>
      </c>
      <c r="C62" s="40"/>
      <c r="D62" s="40"/>
      <c r="E62" s="41" t="s">
        <v>61</v>
      </c>
      <c r="F62" s="41" t="s">
        <v>62</v>
      </c>
      <c r="G62" s="41" t="s">
        <v>61</v>
      </c>
      <c r="H62" s="41"/>
      <c r="I62" s="20"/>
    </row>
    <row r="63" spans="1:9" ht="31.5" customHeight="1">
      <c r="A63" s="40">
        <v>58</v>
      </c>
      <c r="B63" s="125" t="s">
        <v>120</v>
      </c>
      <c r="C63" s="40"/>
      <c r="D63" s="40"/>
      <c r="E63" s="41" t="s">
        <v>61</v>
      </c>
      <c r="F63" s="41" t="s">
        <v>62</v>
      </c>
      <c r="G63" s="41" t="s">
        <v>61</v>
      </c>
      <c r="H63" s="41"/>
      <c r="I63" s="20"/>
    </row>
    <row r="64" spans="1:9" ht="31.5" customHeight="1">
      <c r="A64" s="40">
        <v>59</v>
      </c>
      <c r="B64" s="125" t="s">
        <v>121</v>
      </c>
      <c r="C64" s="40"/>
      <c r="D64" s="40"/>
      <c r="E64" s="41" t="s">
        <v>61</v>
      </c>
      <c r="F64" s="41" t="s">
        <v>62</v>
      </c>
      <c r="G64" s="41" t="s">
        <v>61</v>
      </c>
      <c r="H64" s="41"/>
      <c r="I64" s="20"/>
    </row>
    <row r="65" spans="1:9" ht="31.5" customHeight="1">
      <c r="A65" s="40">
        <v>60</v>
      </c>
      <c r="B65" s="125" t="s">
        <v>122</v>
      </c>
      <c r="C65" s="40"/>
      <c r="D65" s="40"/>
      <c r="E65" s="41" t="s">
        <v>61</v>
      </c>
      <c r="F65" s="41" t="s">
        <v>62</v>
      </c>
      <c r="G65" s="41" t="s">
        <v>61</v>
      </c>
      <c r="H65" s="41"/>
      <c r="I65" s="20"/>
    </row>
    <row r="66" spans="1:9" ht="31.5" customHeight="1">
      <c r="A66" s="40">
        <v>61</v>
      </c>
      <c r="B66" s="125" t="s">
        <v>123</v>
      </c>
      <c r="C66" s="40"/>
      <c r="D66" s="40"/>
      <c r="E66" s="41" t="s">
        <v>61</v>
      </c>
      <c r="F66" s="41" t="s">
        <v>62</v>
      </c>
      <c r="G66" s="41" t="s">
        <v>61</v>
      </c>
      <c r="H66" s="41"/>
      <c r="I66" s="20"/>
    </row>
    <row r="67" spans="1:9" ht="31.5" customHeight="1">
      <c r="A67" s="40">
        <v>62</v>
      </c>
      <c r="B67" s="125" t="s">
        <v>124</v>
      </c>
      <c r="C67" s="40"/>
      <c r="D67" s="40"/>
      <c r="E67" s="41" t="s">
        <v>61</v>
      </c>
      <c r="F67" s="41" t="s">
        <v>62</v>
      </c>
      <c r="G67" s="41" t="s">
        <v>61</v>
      </c>
      <c r="H67" s="41"/>
      <c r="I67" s="20"/>
    </row>
    <row r="68" spans="1:9" ht="31.5" customHeight="1">
      <c r="A68" s="40">
        <v>63</v>
      </c>
      <c r="B68" s="125" t="s">
        <v>125</v>
      </c>
      <c r="C68" s="40"/>
      <c r="D68" s="40"/>
      <c r="E68" s="41" t="s">
        <v>61</v>
      </c>
      <c r="F68" s="41" t="s">
        <v>62</v>
      </c>
      <c r="G68" s="41" t="s">
        <v>61</v>
      </c>
      <c r="H68" s="41"/>
      <c r="I68" s="20"/>
    </row>
    <row r="69" spans="1:9" ht="31.5" customHeight="1">
      <c r="A69" s="40">
        <v>64</v>
      </c>
      <c r="B69" s="125" t="s">
        <v>126</v>
      </c>
      <c r="C69" s="40"/>
      <c r="D69" s="40"/>
      <c r="E69" s="41" t="s">
        <v>61</v>
      </c>
      <c r="F69" s="41" t="s">
        <v>62</v>
      </c>
      <c r="G69" s="41" t="s">
        <v>61</v>
      </c>
      <c r="H69" s="41"/>
      <c r="I69" s="20"/>
    </row>
    <row r="70" spans="1:9" ht="31.5" customHeight="1">
      <c r="A70" s="40">
        <v>65</v>
      </c>
      <c r="B70" s="125" t="s">
        <v>127</v>
      </c>
      <c r="C70" s="40"/>
      <c r="D70" s="40"/>
      <c r="E70" s="41" t="s">
        <v>61</v>
      </c>
      <c r="F70" s="41" t="s">
        <v>62</v>
      </c>
      <c r="G70" s="41" t="s">
        <v>61</v>
      </c>
      <c r="H70" s="41"/>
      <c r="I70" s="20"/>
    </row>
    <row r="71" spans="1:9" ht="31.5" customHeight="1">
      <c r="A71" s="40">
        <v>66</v>
      </c>
      <c r="B71" s="125" t="s">
        <v>128</v>
      </c>
      <c r="C71" s="40"/>
      <c r="D71" s="40"/>
      <c r="E71" s="41" t="s">
        <v>61</v>
      </c>
      <c r="F71" s="41" t="s">
        <v>62</v>
      </c>
      <c r="G71" s="41" t="s">
        <v>61</v>
      </c>
      <c r="H71" s="41"/>
      <c r="I71" s="20"/>
    </row>
    <row r="72" spans="1:9" ht="31.5" customHeight="1">
      <c r="A72" s="40">
        <v>67</v>
      </c>
      <c r="B72" s="125" t="s">
        <v>129</v>
      </c>
      <c r="C72" s="40"/>
      <c r="D72" s="40"/>
      <c r="E72" s="41" t="s">
        <v>61</v>
      </c>
      <c r="F72" s="41" t="s">
        <v>62</v>
      </c>
      <c r="G72" s="41" t="s">
        <v>61</v>
      </c>
      <c r="H72" s="41"/>
      <c r="I72" s="20"/>
    </row>
    <row r="73" spans="1:9" ht="31.5" customHeight="1">
      <c r="A73" s="40">
        <v>68</v>
      </c>
      <c r="B73" s="125" t="s">
        <v>130</v>
      </c>
      <c r="C73" s="40"/>
      <c r="D73" s="40"/>
      <c r="E73" s="41" t="s">
        <v>61</v>
      </c>
      <c r="F73" s="41" t="s">
        <v>62</v>
      </c>
      <c r="G73" s="41" t="s">
        <v>61</v>
      </c>
      <c r="H73" s="41"/>
      <c r="I73" s="20"/>
    </row>
    <row r="74" spans="1:9" ht="31.5" customHeight="1">
      <c r="A74" s="40">
        <v>69</v>
      </c>
      <c r="B74" s="125" t="s">
        <v>131</v>
      </c>
      <c r="C74" s="40"/>
      <c r="D74" s="40"/>
      <c r="E74" s="41" t="s">
        <v>61</v>
      </c>
      <c r="F74" s="41" t="s">
        <v>62</v>
      </c>
      <c r="G74" s="41" t="s">
        <v>61</v>
      </c>
      <c r="H74" s="41"/>
      <c r="I74" s="20"/>
    </row>
    <row r="75" spans="1:9" ht="31.5" customHeight="1">
      <c r="A75" s="40">
        <v>70</v>
      </c>
      <c r="B75" s="125" t="s">
        <v>132</v>
      </c>
      <c r="C75" s="40"/>
      <c r="D75" s="40"/>
      <c r="E75" s="41" t="s">
        <v>61</v>
      </c>
      <c r="F75" s="41" t="s">
        <v>62</v>
      </c>
      <c r="G75" s="41" t="s">
        <v>61</v>
      </c>
      <c r="H75" s="41"/>
      <c r="I75" s="20"/>
    </row>
    <row r="76" spans="1:9" ht="31.5" customHeight="1">
      <c r="A76" s="40">
        <v>71</v>
      </c>
      <c r="B76" s="125" t="s">
        <v>133</v>
      </c>
      <c r="C76" s="40"/>
      <c r="D76" s="40"/>
      <c r="E76" s="41" t="s">
        <v>61</v>
      </c>
      <c r="F76" s="41" t="s">
        <v>62</v>
      </c>
      <c r="G76" s="41" t="s">
        <v>61</v>
      </c>
      <c r="H76" s="41"/>
      <c r="I76" s="20"/>
    </row>
    <row r="77" spans="1:9" ht="31.5" customHeight="1">
      <c r="A77" s="40">
        <v>72</v>
      </c>
      <c r="B77" s="125" t="s">
        <v>134</v>
      </c>
      <c r="C77" s="40"/>
      <c r="D77" s="40"/>
      <c r="E77" s="41" t="s">
        <v>61</v>
      </c>
      <c r="F77" s="41" t="s">
        <v>62</v>
      </c>
      <c r="G77" s="41" t="s">
        <v>61</v>
      </c>
      <c r="H77" s="41"/>
      <c r="I77" s="20"/>
    </row>
    <row r="78" spans="1:9" ht="31.5" customHeight="1">
      <c r="A78" s="40">
        <v>73</v>
      </c>
      <c r="B78" s="125" t="s">
        <v>135</v>
      </c>
      <c r="C78" s="40"/>
      <c r="D78" s="40"/>
      <c r="E78" s="41" t="s">
        <v>61</v>
      </c>
      <c r="F78" s="41" t="s">
        <v>62</v>
      </c>
      <c r="G78" s="41" t="s">
        <v>61</v>
      </c>
      <c r="H78" s="41"/>
      <c r="I78" s="20"/>
    </row>
    <row r="79" spans="1:9" ht="31.5" customHeight="1">
      <c r="A79" s="40">
        <v>74</v>
      </c>
      <c r="B79" s="125" t="s">
        <v>136</v>
      </c>
      <c r="C79" s="40"/>
      <c r="D79" s="40"/>
      <c r="E79" s="41" t="s">
        <v>61</v>
      </c>
      <c r="F79" s="41" t="s">
        <v>62</v>
      </c>
      <c r="G79" s="41" t="s">
        <v>61</v>
      </c>
      <c r="H79" s="41"/>
      <c r="I79" s="20"/>
    </row>
    <row r="80" spans="1:9" ht="31.5" customHeight="1">
      <c r="A80" s="40">
        <v>75</v>
      </c>
      <c r="B80" s="125" t="s">
        <v>137</v>
      </c>
      <c r="C80" s="40"/>
      <c r="D80" s="40"/>
      <c r="E80" s="41" t="s">
        <v>61</v>
      </c>
      <c r="F80" s="41" t="s">
        <v>62</v>
      </c>
      <c r="G80" s="41" t="s">
        <v>61</v>
      </c>
      <c r="H80" s="41"/>
      <c r="I80" s="20"/>
    </row>
    <row r="81" spans="1:9" ht="31.5" customHeight="1">
      <c r="A81" s="40">
        <v>76</v>
      </c>
      <c r="B81" s="125" t="s">
        <v>138</v>
      </c>
      <c r="C81" s="40"/>
      <c r="D81" s="40"/>
      <c r="E81" s="41" t="s">
        <v>61</v>
      </c>
      <c r="F81" s="41" t="s">
        <v>62</v>
      </c>
      <c r="G81" s="41" t="s">
        <v>61</v>
      </c>
      <c r="H81" s="41"/>
      <c r="I81" s="20"/>
    </row>
    <row r="82" spans="1:9" ht="31.5" customHeight="1">
      <c r="A82" s="40">
        <v>77</v>
      </c>
      <c r="B82" s="125" t="s">
        <v>139</v>
      </c>
      <c r="C82" s="40"/>
      <c r="D82" s="40"/>
      <c r="E82" s="41" t="s">
        <v>61</v>
      </c>
      <c r="F82" s="41" t="s">
        <v>62</v>
      </c>
      <c r="G82" s="41" t="s">
        <v>61</v>
      </c>
      <c r="H82" s="41"/>
      <c r="I82" s="20"/>
    </row>
    <row r="83" spans="1:9" ht="31.5" customHeight="1">
      <c r="A83" s="40">
        <v>78</v>
      </c>
      <c r="B83" s="125" t="s">
        <v>140</v>
      </c>
      <c r="C83" s="40"/>
      <c r="D83" s="40"/>
      <c r="E83" s="41" t="s">
        <v>61</v>
      </c>
      <c r="F83" s="41" t="s">
        <v>62</v>
      </c>
      <c r="G83" s="41" t="s">
        <v>61</v>
      </c>
      <c r="H83" s="41"/>
      <c r="I83" s="20"/>
    </row>
    <row r="84" spans="1:9" ht="31.5" customHeight="1">
      <c r="A84" s="40">
        <v>79</v>
      </c>
      <c r="B84" s="125" t="s">
        <v>141</v>
      </c>
      <c r="C84" s="40"/>
      <c r="D84" s="40"/>
      <c r="E84" s="41" t="s">
        <v>61</v>
      </c>
      <c r="F84" s="41" t="s">
        <v>62</v>
      </c>
      <c r="G84" s="41" t="s">
        <v>61</v>
      </c>
      <c r="H84" s="41"/>
      <c r="I84" s="20"/>
    </row>
    <row r="85" spans="1:9" ht="31.5" customHeight="1">
      <c r="A85" s="40">
        <v>80</v>
      </c>
      <c r="B85" s="125" t="s">
        <v>142</v>
      </c>
      <c r="C85" s="40"/>
      <c r="D85" s="40"/>
      <c r="E85" s="41" t="s">
        <v>61</v>
      </c>
      <c r="F85" s="41" t="s">
        <v>62</v>
      </c>
      <c r="G85" s="41" t="s">
        <v>61</v>
      </c>
      <c r="H85" s="41"/>
      <c r="I85" s="20"/>
    </row>
    <row r="86" spans="1:9" ht="31.5" customHeight="1">
      <c r="A86" s="40">
        <v>81</v>
      </c>
      <c r="B86" s="125" t="s">
        <v>143</v>
      </c>
      <c r="C86" s="40"/>
      <c r="D86" s="40"/>
      <c r="E86" s="41" t="s">
        <v>61</v>
      </c>
      <c r="F86" s="41" t="s">
        <v>62</v>
      </c>
      <c r="G86" s="41" t="s">
        <v>61</v>
      </c>
      <c r="H86" s="41"/>
      <c r="I86" s="20"/>
    </row>
    <row r="87" spans="1:9" ht="31.5" customHeight="1">
      <c r="A87" s="40">
        <v>82</v>
      </c>
      <c r="B87" s="125" t="s">
        <v>144</v>
      </c>
      <c r="C87" s="40"/>
      <c r="D87" s="40"/>
      <c r="E87" s="41" t="s">
        <v>61</v>
      </c>
      <c r="F87" s="41" t="s">
        <v>62</v>
      </c>
      <c r="G87" s="41" t="s">
        <v>61</v>
      </c>
      <c r="H87" s="41"/>
      <c r="I87" s="20"/>
    </row>
    <row r="88" spans="1:9" ht="31.5" customHeight="1">
      <c r="A88" s="40">
        <v>83</v>
      </c>
      <c r="B88" s="125" t="s">
        <v>145</v>
      </c>
      <c r="C88" s="40"/>
      <c r="D88" s="40"/>
      <c r="E88" s="41" t="s">
        <v>61</v>
      </c>
      <c r="F88" s="41" t="s">
        <v>62</v>
      </c>
      <c r="G88" s="41" t="s">
        <v>61</v>
      </c>
      <c r="H88" s="41"/>
      <c r="I88" s="20"/>
    </row>
    <row r="89" spans="1:9" ht="31.5" customHeight="1">
      <c r="A89" s="40">
        <v>84</v>
      </c>
      <c r="B89" s="125" t="s">
        <v>146</v>
      </c>
      <c r="C89" s="40"/>
      <c r="D89" s="40"/>
      <c r="E89" s="41" t="s">
        <v>61</v>
      </c>
      <c r="F89" s="41" t="s">
        <v>62</v>
      </c>
      <c r="G89" s="41" t="s">
        <v>61</v>
      </c>
      <c r="H89" s="41"/>
      <c r="I89" s="20"/>
    </row>
    <row r="90" spans="1:9" ht="31.5" customHeight="1">
      <c r="A90" s="40">
        <v>85</v>
      </c>
      <c r="B90" s="125" t="s">
        <v>147</v>
      </c>
      <c r="C90" s="40"/>
      <c r="D90" s="40"/>
      <c r="E90" s="41" t="s">
        <v>61</v>
      </c>
      <c r="F90" s="41" t="s">
        <v>62</v>
      </c>
      <c r="G90" s="41" t="s">
        <v>61</v>
      </c>
      <c r="H90" s="41"/>
      <c r="I90" s="20"/>
    </row>
    <row r="91" spans="1:9" s="127" customFormat="1" ht="31.5" customHeight="1">
      <c r="A91" s="40">
        <v>86</v>
      </c>
      <c r="B91" s="126" t="s">
        <v>148</v>
      </c>
      <c r="C91" s="40"/>
      <c r="D91" s="40"/>
      <c r="E91" s="41" t="s">
        <v>61</v>
      </c>
      <c r="F91" s="41" t="s">
        <v>62</v>
      </c>
      <c r="G91" s="41" t="s">
        <v>61</v>
      </c>
      <c r="H91" s="41"/>
      <c r="I91" s="33"/>
    </row>
    <row r="92" spans="1:9" ht="31.5" customHeight="1">
      <c r="A92" s="40">
        <v>87</v>
      </c>
      <c r="B92" s="125" t="s">
        <v>149</v>
      </c>
      <c r="C92" s="40"/>
      <c r="D92" s="40"/>
      <c r="E92" s="41" t="s">
        <v>61</v>
      </c>
      <c r="F92" s="41" t="s">
        <v>62</v>
      </c>
      <c r="G92" s="41" t="s">
        <v>61</v>
      </c>
      <c r="H92" s="41"/>
      <c r="I92" s="20"/>
    </row>
    <row r="93" spans="1:9" ht="31.5" customHeight="1">
      <c r="A93" s="40">
        <v>88</v>
      </c>
      <c r="B93" s="125" t="s">
        <v>150</v>
      </c>
      <c r="C93" s="40"/>
      <c r="D93" s="40"/>
      <c r="E93" s="41" t="s">
        <v>61</v>
      </c>
      <c r="F93" s="41" t="s">
        <v>62</v>
      </c>
      <c r="G93" s="41" t="s">
        <v>61</v>
      </c>
      <c r="H93" s="41"/>
      <c r="I93" s="20"/>
    </row>
    <row r="94" spans="1:9" ht="31.5" customHeight="1">
      <c r="A94" s="40">
        <v>89</v>
      </c>
      <c r="B94" s="125" t="s">
        <v>151</v>
      </c>
      <c r="C94" s="40"/>
      <c r="D94" s="40"/>
      <c r="E94" s="41" t="s">
        <v>61</v>
      </c>
      <c r="F94" s="41" t="s">
        <v>62</v>
      </c>
      <c r="G94" s="41" t="s">
        <v>61</v>
      </c>
      <c r="H94" s="41"/>
      <c r="I94" s="20"/>
    </row>
    <row r="95" spans="1:9" ht="31.5" customHeight="1">
      <c r="A95" s="40">
        <v>90</v>
      </c>
      <c r="B95" s="125" t="s">
        <v>152</v>
      </c>
      <c r="C95" s="40"/>
      <c r="D95" s="40"/>
      <c r="E95" s="41" t="s">
        <v>61</v>
      </c>
      <c r="F95" s="41" t="s">
        <v>62</v>
      </c>
      <c r="G95" s="41" t="s">
        <v>61</v>
      </c>
      <c r="H95" s="41"/>
      <c r="I95" s="20"/>
    </row>
    <row r="96" spans="1:9" ht="31.5" customHeight="1">
      <c r="A96" s="40">
        <v>91</v>
      </c>
      <c r="B96" s="125" t="s">
        <v>153</v>
      </c>
      <c r="C96" s="40"/>
      <c r="D96" s="40"/>
      <c r="E96" s="41" t="s">
        <v>61</v>
      </c>
      <c r="F96" s="41" t="s">
        <v>62</v>
      </c>
      <c r="G96" s="41" t="s">
        <v>61</v>
      </c>
      <c r="H96" s="41"/>
      <c r="I96" s="20"/>
    </row>
    <row r="97" spans="1:9" ht="31.5" customHeight="1">
      <c r="A97" s="40">
        <v>92</v>
      </c>
      <c r="B97" s="125" t="s">
        <v>154</v>
      </c>
      <c r="C97" s="40"/>
      <c r="D97" s="40"/>
      <c r="E97" s="41" t="s">
        <v>61</v>
      </c>
      <c r="F97" s="41" t="s">
        <v>62</v>
      </c>
      <c r="G97" s="41" t="s">
        <v>61</v>
      </c>
      <c r="H97" s="41"/>
      <c r="I97" s="20"/>
    </row>
    <row r="98" spans="1:9" ht="31.5" customHeight="1">
      <c r="A98" s="40">
        <v>93</v>
      </c>
      <c r="B98" s="125" t="s">
        <v>155</v>
      </c>
      <c r="C98" s="40"/>
      <c r="D98" s="40"/>
      <c r="E98" s="41" t="s">
        <v>61</v>
      </c>
      <c r="F98" s="41" t="s">
        <v>62</v>
      </c>
      <c r="G98" s="41" t="s">
        <v>61</v>
      </c>
      <c r="H98" s="41"/>
      <c r="I98" s="20"/>
    </row>
    <row r="99" spans="1:9" ht="31.5" customHeight="1">
      <c r="A99" s="40">
        <v>94</v>
      </c>
      <c r="B99" s="125" t="s">
        <v>156</v>
      </c>
      <c r="C99" s="40"/>
      <c r="D99" s="40"/>
      <c r="E99" s="41" t="s">
        <v>61</v>
      </c>
      <c r="F99" s="41" t="s">
        <v>62</v>
      </c>
      <c r="G99" s="41" t="s">
        <v>61</v>
      </c>
      <c r="H99" s="41"/>
      <c r="I99" s="20"/>
    </row>
    <row r="100" spans="1:9" ht="31.5" customHeight="1">
      <c r="A100" s="40">
        <v>95</v>
      </c>
      <c r="B100" s="125" t="s">
        <v>157</v>
      </c>
      <c r="C100" s="40"/>
      <c r="D100" s="40"/>
      <c r="E100" s="41" t="s">
        <v>61</v>
      </c>
      <c r="F100" s="41" t="s">
        <v>62</v>
      </c>
      <c r="G100" s="41" t="s">
        <v>61</v>
      </c>
      <c r="H100" s="41"/>
      <c r="I100" s="20"/>
    </row>
    <row r="101" spans="1:9" ht="31.5" customHeight="1">
      <c r="A101" s="40">
        <v>96</v>
      </c>
      <c r="B101" s="125" t="s">
        <v>158</v>
      </c>
      <c r="C101" s="40"/>
      <c r="D101" s="40"/>
      <c r="E101" s="41" t="s">
        <v>61</v>
      </c>
      <c r="F101" s="41" t="s">
        <v>62</v>
      </c>
      <c r="G101" s="41" t="s">
        <v>61</v>
      </c>
      <c r="H101" s="41"/>
      <c r="I101" s="20"/>
    </row>
    <row r="102" spans="1:9" ht="31.5" customHeight="1">
      <c r="A102" s="40">
        <v>97</v>
      </c>
      <c r="B102" s="125" t="s">
        <v>159</v>
      </c>
      <c r="C102" s="40"/>
      <c r="D102" s="40"/>
      <c r="E102" s="41" t="s">
        <v>61</v>
      </c>
      <c r="F102" s="41" t="s">
        <v>62</v>
      </c>
      <c r="G102" s="41" t="s">
        <v>61</v>
      </c>
      <c r="H102" s="41"/>
      <c r="I102" s="20"/>
    </row>
    <row r="103" spans="1:9" ht="31.5" customHeight="1">
      <c r="A103" s="40">
        <v>98</v>
      </c>
      <c r="B103" s="125" t="s">
        <v>160</v>
      </c>
      <c r="C103" s="40"/>
      <c r="D103" s="40"/>
      <c r="E103" s="41" t="s">
        <v>61</v>
      </c>
      <c r="F103" s="41" t="s">
        <v>62</v>
      </c>
      <c r="G103" s="41" t="s">
        <v>61</v>
      </c>
      <c r="H103" s="41"/>
      <c r="I103" s="20"/>
    </row>
    <row r="104" spans="1:9" ht="31.5" customHeight="1">
      <c r="A104" s="40">
        <v>99</v>
      </c>
      <c r="B104" s="125" t="s">
        <v>161</v>
      </c>
      <c r="C104" s="40"/>
      <c r="D104" s="40"/>
      <c r="E104" s="41" t="s">
        <v>61</v>
      </c>
      <c r="F104" s="41" t="s">
        <v>62</v>
      </c>
      <c r="G104" s="41" t="s">
        <v>61</v>
      </c>
      <c r="H104" s="41"/>
      <c r="I104" s="20"/>
    </row>
    <row r="105" spans="1:9" ht="31.5" customHeight="1">
      <c r="A105" s="40">
        <v>100</v>
      </c>
      <c r="B105" s="125" t="s">
        <v>162</v>
      </c>
      <c r="C105" s="40"/>
      <c r="D105" s="40"/>
      <c r="E105" s="41" t="s">
        <v>61</v>
      </c>
      <c r="F105" s="41" t="s">
        <v>62</v>
      </c>
      <c r="G105" s="41" t="s">
        <v>61</v>
      </c>
      <c r="H105" s="41"/>
      <c r="I105" s="20"/>
    </row>
    <row r="106" spans="1:9" ht="31.5" customHeight="1">
      <c r="A106" s="40">
        <v>101</v>
      </c>
      <c r="B106" s="125" t="s">
        <v>163</v>
      </c>
      <c r="C106" s="40"/>
      <c r="D106" s="40"/>
      <c r="E106" s="41" t="s">
        <v>61</v>
      </c>
      <c r="F106" s="41" t="s">
        <v>62</v>
      </c>
      <c r="G106" s="41" t="s">
        <v>61</v>
      </c>
      <c r="H106" s="41"/>
      <c r="I106" s="20"/>
    </row>
    <row r="107" spans="1:9" ht="31.5" customHeight="1">
      <c r="A107" s="40">
        <v>102</v>
      </c>
      <c r="B107" s="125" t="s">
        <v>164</v>
      </c>
      <c r="C107" s="40"/>
      <c r="D107" s="40"/>
      <c r="E107" s="41" t="s">
        <v>61</v>
      </c>
      <c r="F107" s="41" t="s">
        <v>62</v>
      </c>
      <c r="G107" s="41" t="s">
        <v>61</v>
      </c>
      <c r="H107" s="41"/>
      <c r="I107" s="20"/>
    </row>
    <row r="108" spans="1:9" ht="31.5" customHeight="1">
      <c r="A108" s="40">
        <v>103</v>
      </c>
      <c r="B108" s="125" t="s">
        <v>165</v>
      </c>
      <c r="C108" s="40"/>
      <c r="D108" s="40"/>
      <c r="E108" s="41" t="s">
        <v>61</v>
      </c>
      <c r="F108" s="41" t="s">
        <v>62</v>
      </c>
      <c r="G108" s="41" t="s">
        <v>61</v>
      </c>
      <c r="H108" s="41"/>
      <c r="I108" s="20"/>
    </row>
    <row r="109" spans="1:9" ht="31.5" customHeight="1">
      <c r="A109" s="40">
        <v>104</v>
      </c>
      <c r="B109" s="125" t="s">
        <v>166</v>
      </c>
      <c r="C109" s="40"/>
      <c r="D109" s="40"/>
      <c r="E109" s="41" t="s">
        <v>61</v>
      </c>
      <c r="F109" s="41" t="s">
        <v>62</v>
      </c>
      <c r="G109" s="41" t="s">
        <v>61</v>
      </c>
      <c r="H109" s="41"/>
      <c r="I109" s="20"/>
    </row>
    <row r="110" spans="1:9" ht="31.5" customHeight="1">
      <c r="A110" s="40">
        <v>105</v>
      </c>
      <c r="B110" s="125" t="s">
        <v>167</v>
      </c>
      <c r="C110" s="40"/>
      <c r="D110" s="40"/>
      <c r="E110" s="41" t="s">
        <v>61</v>
      </c>
      <c r="F110" s="41" t="s">
        <v>62</v>
      </c>
      <c r="G110" s="41" t="s">
        <v>61</v>
      </c>
      <c r="H110" s="41"/>
      <c r="I110" s="20"/>
    </row>
    <row r="111" spans="1:9" ht="31.5" customHeight="1">
      <c r="A111" s="40">
        <v>106</v>
      </c>
      <c r="B111" s="125" t="s">
        <v>168</v>
      </c>
      <c r="C111" s="40"/>
      <c r="D111" s="40"/>
      <c r="E111" s="41" t="s">
        <v>61</v>
      </c>
      <c r="F111" s="41" t="s">
        <v>62</v>
      </c>
      <c r="G111" s="41" t="s">
        <v>61</v>
      </c>
      <c r="H111" s="41"/>
      <c r="I111" s="20"/>
    </row>
    <row r="112" spans="1:9" ht="31.5" customHeight="1">
      <c r="A112" s="40">
        <v>107</v>
      </c>
      <c r="B112" s="125" t="s">
        <v>169</v>
      </c>
      <c r="C112" s="40"/>
      <c r="D112" s="40"/>
      <c r="E112" s="41" t="s">
        <v>61</v>
      </c>
      <c r="F112" s="41" t="s">
        <v>62</v>
      </c>
      <c r="G112" s="41" t="s">
        <v>61</v>
      </c>
      <c r="H112" s="41"/>
      <c r="I112" s="20"/>
    </row>
    <row r="113" spans="1:9" ht="31.5" customHeight="1">
      <c r="A113" s="40">
        <v>108</v>
      </c>
      <c r="B113" s="125" t="s">
        <v>170</v>
      </c>
      <c r="C113" s="40"/>
      <c r="D113" s="40"/>
      <c r="E113" s="41" t="s">
        <v>61</v>
      </c>
      <c r="F113" s="41" t="s">
        <v>62</v>
      </c>
      <c r="G113" s="41" t="s">
        <v>61</v>
      </c>
      <c r="H113" s="41"/>
      <c r="I113" s="20"/>
    </row>
    <row r="114" spans="1:9" ht="31.5" customHeight="1">
      <c r="A114" s="40">
        <v>109</v>
      </c>
      <c r="B114" s="125" t="s">
        <v>171</v>
      </c>
      <c r="C114" s="40"/>
      <c r="D114" s="40"/>
      <c r="E114" s="41" t="s">
        <v>61</v>
      </c>
      <c r="F114" s="41" t="s">
        <v>62</v>
      </c>
      <c r="G114" s="41" t="s">
        <v>61</v>
      </c>
      <c r="H114" s="41"/>
      <c r="I114" s="20"/>
    </row>
    <row r="115" spans="1:9" ht="31.5" customHeight="1">
      <c r="A115" s="40">
        <v>110</v>
      </c>
      <c r="B115" s="125" t="s">
        <v>172</v>
      </c>
      <c r="C115" s="40"/>
      <c r="D115" s="40"/>
      <c r="E115" s="41" t="s">
        <v>61</v>
      </c>
      <c r="F115" s="41" t="s">
        <v>62</v>
      </c>
      <c r="G115" s="41" t="s">
        <v>61</v>
      </c>
      <c r="H115" s="41"/>
      <c r="I115" s="20"/>
    </row>
    <row r="116" spans="1:9" ht="31.5" customHeight="1">
      <c r="A116" s="40">
        <v>111</v>
      </c>
      <c r="B116" s="125" t="s">
        <v>173</v>
      </c>
      <c r="C116" s="40"/>
      <c r="D116" s="40"/>
      <c r="E116" s="41" t="s">
        <v>61</v>
      </c>
      <c r="F116" s="41" t="s">
        <v>62</v>
      </c>
      <c r="G116" s="41" t="s">
        <v>61</v>
      </c>
      <c r="H116" s="41"/>
      <c r="I116" s="20"/>
    </row>
    <row r="117" spans="1:9" ht="31.5" customHeight="1">
      <c r="A117" s="40">
        <v>112</v>
      </c>
      <c r="B117" s="125" t="s">
        <v>174</v>
      </c>
      <c r="C117" s="40"/>
      <c r="D117" s="40"/>
      <c r="E117" s="41" t="s">
        <v>61</v>
      </c>
      <c r="F117" s="41" t="s">
        <v>62</v>
      </c>
      <c r="G117" s="41" t="s">
        <v>61</v>
      </c>
      <c r="H117" s="41"/>
      <c r="I117" s="33"/>
    </row>
    <row r="118" spans="1:9" ht="31.5" customHeight="1">
      <c r="A118" s="40">
        <v>113</v>
      </c>
      <c r="B118" s="125" t="s">
        <v>175</v>
      </c>
      <c r="C118" s="40"/>
      <c r="D118" s="40"/>
      <c r="E118" s="41" t="s">
        <v>61</v>
      </c>
      <c r="F118" s="41" t="s">
        <v>62</v>
      </c>
      <c r="G118" s="41" t="s">
        <v>61</v>
      </c>
      <c r="H118" s="41"/>
      <c r="I118" s="20"/>
    </row>
    <row r="119" spans="1:9" ht="31.5" customHeight="1">
      <c r="A119" s="40">
        <v>114</v>
      </c>
      <c r="B119" s="125" t="s">
        <v>176</v>
      </c>
      <c r="C119" s="40"/>
      <c r="D119" s="40"/>
      <c r="E119" s="41" t="s">
        <v>61</v>
      </c>
      <c r="F119" s="41" t="s">
        <v>62</v>
      </c>
      <c r="G119" s="41" t="s">
        <v>61</v>
      </c>
      <c r="H119" s="41"/>
      <c r="I119" s="20"/>
    </row>
    <row r="120" spans="1:9" ht="31.5" customHeight="1">
      <c r="A120" s="40">
        <v>115</v>
      </c>
      <c r="B120" s="125" t="s">
        <v>177</v>
      </c>
      <c r="C120" s="40"/>
      <c r="D120" s="40"/>
      <c r="E120" s="41" t="s">
        <v>61</v>
      </c>
      <c r="F120" s="41" t="s">
        <v>62</v>
      </c>
      <c r="G120" s="41" t="s">
        <v>61</v>
      </c>
      <c r="H120" s="41"/>
      <c r="I120" s="20"/>
    </row>
    <row r="121" spans="1:9" ht="31.5" customHeight="1">
      <c r="A121" s="40">
        <v>116</v>
      </c>
      <c r="B121" s="125" t="s">
        <v>178</v>
      </c>
      <c r="C121" s="40"/>
      <c r="D121" s="40"/>
      <c r="E121" s="41" t="s">
        <v>61</v>
      </c>
      <c r="F121" s="41" t="s">
        <v>62</v>
      </c>
      <c r="G121" s="41" t="s">
        <v>61</v>
      </c>
      <c r="H121" s="41"/>
      <c r="I121" s="20"/>
    </row>
    <row r="122" spans="1:9" ht="31.5" customHeight="1">
      <c r="A122" s="40">
        <v>117</v>
      </c>
      <c r="B122" s="125" t="s">
        <v>179</v>
      </c>
      <c r="C122" s="40"/>
      <c r="D122" s="40"/>
      <c r="E122" s="41" t="s">
        <v>61</v>
      </c>
      <c r="F122" s="41" t="s">
        <v>62</v>
      </c>
      <c r="G122" s="41" t="s">
        <v>61</v>
      </c>
      <c r="H122" s="41"/>
      <c r="I122" s="20"/>
    </row>
    <row r="123" spans="1:9" ht="31.5" customHeight="1">
      <c r="A123" s="40">
        <v>118</v>
      </c>
      <c r="B123" s="125" t="s">
        <v>180</v>
      </c>
      <c r="C123" s="40"/>
      <c r="D123" s="40"/>
      <c r="E123" s="41" t="s">
        <v>61</v>
      </c>
      <c r="F123" s="41" t="s">
        <v>62</v>
      </c>
      <c r="G123" s="41" t="s">
        <v>61</v>
      </c>
      <c r="H123" s="41"/>
      <c r="I123" s="20"/>
    </row>
    <row r="124" spans="1:9" ht="31.5" customHeight="1">
      <c r="A124" s="40">
        <v>119</v>
      </c>
      <c r="B124" s="125" t="s">
        <v>181</v>
      </c>
      <c r="C124" s="40"/>
      <c r="D124" s="40"/>
      <c r="E124" s="41" t="s">
        <v>61</v>
      </c>
      <c r="F124" s="41" t="s">
        <v>62</v>
      </c>
      <c r="G124" s="41" t="s">
        <v>61</v>
      </c>
      <c r="H124" s="41"/>
      <c r="I124" s="20"/>
    </row>
    <row r="125" spans="1:9" ht="31.5" customHeight="1">
      <c r="A125" s="40">
        <v>120</v>
      </c>
      <c r="B125" s="125" t="s">
        <v>182</v>
      </c>
      <c r="C125" s="40"/>
      <c r="D125" s="40"/>
      <c r="E125" s="41" t="s">
        <v>61</v>
      </c>
      <c r="F125" s="41" t="s">
        <v>62</v>
      </c>
      <c r="G125" s="41" t="s">
        <v>61</v>
      </c>
      <c r="H125" s="41"/>
      <c r="I125" s="20"/>
    </row>
    <row r="126" spans="1:9" ht="31.5" customHeight="1">
      <c r="A126" s="40">
        <v>121</v>
      </c>
      <c r="B126" s="33" t="s">
        <v>183</v>
      </c>
      <c r="C126" s="40"/>
      <c r="D126" s="40"/>
      <c r="E126" s="41" t="s">
        <v>61</v>
      </c>
      <c r="F126" s="41" t="s">
        <v>62</v>
      </c>
      <c r="G126" s="41" t="s">
        <v>61</v>
      </c>
      <c r="H126" s="41"/>
      <c r="I126" s="20"/>
    </row>
    <row r="127" spans="1:9" ht="31.5" customHeight="1">
      <c r="A127" s="40">
        <v>122</v>
      </c>
      <c r="B127" s="33" t="s">
        <v>184</v>
      </c>
      <c r="C127" s="40"/>
      <c r="D127" s="40"/>
      <c r="E127" s="41" t="s">
        <v>61</v>
      </c>
      <c r="F127" s="41" t="s">
        <v>62</v>
      </c>
      <c r="G127" s="41" t="s">
        <v>61</v>
      </c>
      <c r="H127" s="41"/>
      <c r="I127" s="20"/>
    </row>
    <row r="128" spans="1:9" ht="31.5" customHeight="1">
      <c r="A128" s="40">
        <v>123</v>
      </c>
      <c r="B128" s="33" t="s">
        <v>185</v>
      </c>
      <c r="C128" s="40"/>
      <c r="D128" s="40"/>
      <c r="E128" s="41" t="s">
        <v>61</v>
      </c>
      <c r="F128" s="41" t="s">
        <v>62</v>
      </c>
      <c r="G128" s="41" t="s">
        <v>61</v>
      </c>
      <c r="H128" s="41"/>
      <c r="I128" s="20"/>
    </row>
    <row r="129" spans="1:9" ht="31.5" customHeight="1">
      <c r="A129" s="40">
        <v>124</v>
      </c>
      <c r="B129" s="128" t="s">
        <v>186</v>
      </c>
      <c r="C129" s="40"/>
      <c r="D129" s="40"/>
      <c r="E129" s="41" t="s">
        <v>61</v>
      </c>
      <c r="F129" s="41" t="s">
        <v>62</v>
      </c>
      <c r="G129" s="41" t="s">
        <v>61</v>
      </c>
      <c r="H129" s="41"/>
      <c r="I129" s="20"/>
    </row>
    <row r="130" spans="1:9" ht="31.5" customHeight="1">
      <c r="A130" s="40">
        <v>125</v>
      </c>
      <c r="B130" s="33" t="s">
        <v>187</v>
      </c>
      <c r="C130" s="40"/>
      <c r="D130" s="40"/>
      <c r="E130" s="41" t="s">
        <v>61</v>
      </c>
      <c r="F130" s="41" t="s">
        <v>62</v>
      </c>
      <c r="G130" s="41" t="s">
        <v>61</v>
      </c>
      <c r="H130" s="41"/>
      <c r="I130" s="20"/>
    </row>
    <row r="131" spans="1:9" ht="31.5" customHeight="1">
      <c r="A131" s="40">
        <v>126</v>
      </c>
      <c r="B131" s="33" t="s">
        <v>188</v>
      </c>
      <c r="C131" s="40"/>
      <c r="D131" s="40"/>
      <c r="E131" s="41" t="s">
        <v>61</v>
      </c>
      <c r="F131" s="41" t="s">
        <v>62</v>
      </c>
      <c r="G131" s="41" t="s">
        <v>61</v>
      </c>
      <c r="H131" s="41"/>
      <c r="I131" s="20"/>
    </row>
    <row r="132" spans="1:9" ht="31.5" customHeight="1">
      <c r="A132" s="40">
        <v>127</v>
      </c>
      <c r="B132" s="33" t="s">
        <v>189</v>
      </c>
      <c r="C132" s="40"/>
      <c r="D132" s="40"/>
      <c r="E132" s="41" t="s">
        <v>61</v>
      </c>
      <c r="F132" s="41" t="s">
        <v>62</v>
      </c>
      <c r="G132" s="41" t="s">
        <v>61</v>
      </c>
      <c r="H132" s="41"/>
      <c r="I132" s="20"/>
    </row>
    <row r="133" spans="1:9" ht="31.5" customHeight="1">
      <c r="A133" s="40">
        <v>128</v>
      </c>
      <c r="B133" s="33" t="s">
        <v>190</v>
      </c>
      <c r="C133" s="40"/>
      <c r="D133" s="40"/>
      <c r="E133" s="41" t="s">
        <v>61</v>
      </c>
      <c r="F133" s="41" t="s">
        <v>62</v>
      </c>
      <c r="G133" s="41" t="s">
        <v>61</v>
      </c>
      <c r="H133" s="41"/>
      <c r="I133" s="20"/>
    </row>
    <row r="134" spans="1:9" ht="31.5" customHeight="1">
      <c r="A134" s="40">
        <v>129</v>
      </c>
      <c r="B134" s="33" t="s">
        <v>191</v>
      </c>
      <c r="C134" s="40"/>
      <c r="D134" s="40"/>
      <c r="E134" s="41" t="s">
        <v>61</v>
      </c>
      <c r="F134" s="41" t="s">
        <v>62</v>
      </c>
      <c r="G134" s="41" t="s">
        <v>61</v>
      </c>
      <c r="H134" s="41"/>
      <c r="I134" s="20"/>
    </row>
    <row r="135" spans="1:9" ht="31.5" customHeight="1">
      <c r="A135" s="40">
        <v>130</v>
      </c>
      <c r="B135" s="33" t="s">
        <v>192</v>
      </c>
      <c r="C135" s="40"/>
      <c r="D135" s="40"/>
      <c r="E135" s="41" t="s">
        <v>61</v>
      </c>
      <c r="F135" s="41" t="s">
        <v>62</v>
      </c>
      <c r="G135" s="41" t="s">
        <v>61</v>
      </c>
      <c r="H135" s="41"/>
      <c r="I135" s="20"/>
    </row>
    <row r="136" spans="1:9" ht="31.5" customHeight="1">
      <c r="A136" s="40">
        <v>131</v>
      </c>
      <c r="B136" s="125" t="s">
        <v>193</v>
      </c>
      <c r="C136" s="40"/>
      <c r="D136" s="40"/>
      <c r="E136" s="41" t="s">
        <v>61</v>
      </c>
      <c r="F136" s="41" t="s">
        <v>62</v>
      </c>
      <c r="G136" s="41" t="s">
        <v>61</v>
      </c>
      <c r="H136" s="41"/>
      <c r="I136" s="20"/>
    </row>
    <row r="137" spans="1:9" ht="31.5" customHeight="1">
      <c r="A137" s="40">
        <v>132</v>
      </c>
      <c r="B137" s="125" t="s">
        <v>194</v>
      </c>
      <c r="C137" s="40"/>
      <c r="D137" s="40"/>
      <c r="E137" s="41" t="s">
        <v>61</v>
      </c>
      <c r="F137" s="41" t="s">
        <v>62</v>
      </c>
      <c r="G137" s="41" t="s">
        <v>61</v>
      </c>
      <c r="H137" s="41"/>
      <c r="I137" s="20"/>
    </row>
    <row r="138" spans="1:9" ht="31.5" customHeight="1">
      <c r="A138" s="40">
        <v>133</v>
      </c>
      <c r="B138" s="125" t="s">
        <v>195</v>
      </c>
      <c r="C138" s="40"/>
      <c r="D138" s="40"/>
      <c r="E138" s="41" t="s">
        <v>61</v>
      </c>
      <c r="F138" s="41" t="s">
        <v>62</v>
      </c>
      <c r="G138" s="41" t="s">
        <v>61</v>
      </c>
      <c r="H138" s="41"/>
      <c r="I138" s="20"/>
    </row>
    <row r="139" spans="1:9" ht="31.5" customHeight="1">
      <c r="A139" s="40">
        <v>134</v>
      </c>
      <c r="B139" s="125" t="s">
        <v>196</v>
      </c>
      <c r="C139" s="40"/>
      <c r="D139" s="40"/>
      <c r="E139" s="41" t="s">
        <v>61</v>
      </c>
      <c r="F139" s="41" t="s">
        <v>62</v>
      </c>
      <c r="G139" s="41" t="s">
        <v>61</v>
      </c>
      <c r="H139" s="41"/>
      <c r="I139" s="20"/>
    </row>
    <row r="140" spans="1:9" ht="31.5" customHeight="1">
      <c r="A140" s="40">
        <v>135</v>
      </c>
      <c r="B140" s="125" t="s">
        <v>197</v>
      </c>
      <c r="C140" s="40"/>
      <c r="D140" s="40"/>
      <c r="E140" s="41" t="s">
        <v>61</v>
      </c>
      <c r="F140" s="41" t="s">
        <v>62</v>
      </c>
      <c r="G140" s="41" t="s">
        <v>61</v>
      </c>
      <c r="H140" s="41"/>
      <c r="I140" s="20"/>
    </row>
    <row r="141" spans="1:9" ht="31.5" customHeight="1">
      <c r="A141" s="40">
        <v>136</v>
      </c>
      <c r="B141" s="125" t="s">
        <v>198</v>
      </c>
      <c r="C141" s="40"/>
      <c r="D141" s="40"/>
      <c r="E141" s="41" t="s">
        <v>61</v>
      </c>
      <c r="F141" s="41" t="s">
        <v>62</v>
      </c>
      <c r="G141" s="41" t="s">
        <v>61</v>
      </c>
      <c r="H141" s="41"/>
      <c r="I141" s="20"/>
    </row>
    <row r="142" spans="1:9" ht="31.5" customHeight="1">
      <c r="A142" s="40">
        <v>137</v>
      </c>
      <c r="B142" s="125" t="s">
        <v>199</v>
      </c>
      <c r="C142" s="40"/>
      <c r="D142" s="40"/>
      <c r="E142" s="41" t="s">
        <v>61</v>
      </c>
      <c r="F142" s="41" t="s">
        <v>62</v>
      </c>
      <c r="G142" s="41" t="s">
        <v>61</v>
      </c>
      <c r="H142" s="41"/>
      <c r="I142" s="20"/>
    </row>
    <row r="143" spans="1:9" ht="31.5" customHeight="1">
      <c r="A143" s="40">
        <v>138</v>
      </c>
      <c r="B143" s="125" t="s">
        <v>200</v>
      </c>
      <c r="C143" s="40"/>
      <c r="D143" s="40"/>
      <c r="E143" s="41" t="s">
        <v>61</v>
      </c>
      <c r="F143" s="41" t="s">
        <v>62</v>
      </c>
      <c r="G143" s="41" t="s">
        <v>61</v>
      </c>
      <c r="H143" s="41"/>
      <c r="I143" s="20"/>
    </row>
    <row r="144" spans="1:9" ht="31.5" customHeight="1">
      <c r="A144" s="40">
        <v>139</v>
      </c>
      <c r="B144" s="125" t="s">
        <v>201</v>
      </c>
      <c r="C144" s="40"/>
      <c r="D144" s="40"/>
      <c r="E144" s="41" t="s">
        <v>61</v>
      </c>
      <c r="F144" s="41" t="s">
        <v>62</v>
      </c>
      <c r="G144" s="41" t="s">
        <v>61</v>
      </c>
      <c r="H144" s="41"/>
      <c r="I144" s="20"/>
    </row>
    <row r="145" spans="1:9" ht="31.5" customHeight="1">
      <c r="A145" s="40">
        <v>140</v>
      </c>
      <c r="B145" s="125" t="s">
        <v>202</v>
      </c>
      <c r="C145" s="40"/>
      <c r="D145" s="40"/>
      <c r="E145" s="41" t="s">
        <v>61</v>
      </c>
      <c r="F145" s="41" t="s">
        <v>62</v>
      </c>
      <c r="G145" s="41" t="s">
        <v>61</v>
      </c>
      <c r="H145" s="41"/>
      <c r="I145" s="20"/>
    </row>
    <row r="146" spans="1:9" ht="31.5" customHeight="1">
      <c r="A146" s="40">
        <v>141</v>
      </c>
      <c r="B146" s="125" t="s">
        <v>203</v>
      </c>
      <c r="C146" s="40"/>
      <c r="D146" s="40"/>
      <c r="E146" s="41" t="s">
        <v>61</v>
      </c>
      <c r="F146" s="41" t="s">
        <v>62</v>
      </c>
      <c r="G146" s="41" t="s">
        <v>61</v>
      </c>
      <c r="H146" s="41"/>
      <c r="I146" s="20"/>
    </row>
    <row r="147" spans="1:9" ht="31.5" customHeight="1">
      <c r="A147" s="40">
        <v>142</v>
      </c>
      <c r="B147" s="125" t="s">
        <v>204</v>
      </c>
      <c r="C147" s="40"/>
      <c r="D147" s="40"/>
      <c r="E147" s="41" t="s">
        <v>61</v>
      </c>
      <c r="F147" s="41" t="s">
        <v>62</v>
      </c>
      <c r="G147" s="41" t="s">
        <v>61</v>
      </c>
      <c r="H147" s="41"/>
      <c r="I147" s="20"/>
    </row>
    <row r="148" spans="1:9" ht="31.5" customHeight="1">
      <c r="A148" s="40">
        <v>143</v>
      </c>
      <c r="B148" s="125" t="s">
        <v>205</v>
      </c>
      <c r="C148" s="40"/>
      <c r="D148" s="40"/>
      <c r="E148" s="41" t="s">
        <v>61</v>
      </c>
      <c r="F148" s="41" t="s">
        <v>62</v>
      </c>
      <c r="G148" s="41" t="s">
        <v>61</v>
      </c>
      <c r="H148" s="41"/>
      <c r="I148" s="20"/>
    </row>
    <row r="149" spans="1:9" ht="31.5" customHeight="1">
      <c r="A149" s="40">
        <v>144</v>
      </c>
      <c r="B149" s="125" t="s">
        <v>206</v>
      </c>
      <c r="C149" s="40"/>
      <c r="D149" s="40"/>
      <c r="E149" s="41" t="s">
        <v>61</v>
      </c>
      <c r="F149" s="41" t="s">
        <v>62</v>
      </c>
      <c r="G149" s="41" t="s">
        <v>61</v>
      </c>
      <c r="H149" s="41"/>
      <c r="I149" s="20"/>
    </row>
    <row r="150" spans="1:9" ht="31.5" customHeight="1">
      <c r="A150" s="40">
        <v>145</v>
      </c>
      <c r="B150" s="125" t="s">
        <v>207</v>
      </c>
      <c r="C150" s="40"/>
      <c r="D150" s="40"/>
      <c r="E150" s="41" t="s">
        <v>61</v>
      </c>
      <c r="F150" s="41" t="s">
        <v>62</v>
      </c>
      <c r="G150" s="41" t="s">
        <v>61</v>
      </c>
      <c r="H150" s="41"/>
      <c r="I150" s="20"/>
    </row>
    <row r="151" spans="1:9" ht="50.1" customHeight="1">
      <c r="A151" s="81" t="s">
        <v>208</v>
      </c>
      <c r="B151" s="81"/>
      <c r="C151" s="81"/>
      <c r="D151" s="81"/>
      <c r="E151" s="81"/>
      <c r="F151" s="81"/>
      <c r="G151" s="81"/>
      <c r="H151" s="81"/>
      <c r="I151" s="81"/>
    </row>
    <row r="152" spans="1:9">
      <c r="A152" s="42"/>
      <c r="B152" s="43"/>
      <c r="C152" s="42"/>
      <c r="D152" s="42"/>
      <c r="E152" s="42"/>
      <c r="F152" s="42"/>
      <c r="G152" s="42"/>
      <c r="H152" s="42"/>
      <c r="I152" s="43"/>
    </row>
    <row r="153" spans="1:9">
      <c r="A153" s="42"/>
      <c r="B153" s="43"/>
      <c r="C153" s="42"/>
      <c r="D153" s="42"/>
      <c r="E153" s="42"/>
      <c r="F153" s="42"/>
      <c r="G153" s="42"/>
      <c r="H153" s="42"/>
      <c r="I153" s="43"/>
    </row>
    <row r="154" spans="1:9">
      <c r="A154" s="42"/>
      <c r="B154" s="43"/>
      <c r="C154" s="42"/>
      <c r="D154" s="42"/>
      <c r="E154" s="42"/>
      <c r="F154" s="42"/>
      <c r="G154" s="42"/>
      <c r="H154" s="42"/>
      <c r="I154" s="43"/>
    </row>
    <row r="155" spans="1:9">
      <c r="A155" s="42"/>
      <c r="B155" s="43"/>
      <c r="C155" s="42"/>
      <c r="D155" s="42"/>
      <c r="E155" s="42"/>
      <c r="F155" s="42"/>
      <c r="G155" s="42"/>
      <c r="H155" s="42"/>
      <c r="I155" s="43"/>
    </row>
  </sheetData>
  <mergeCells count="2">
    <mergeCell ref="A1:I1"/>
    <mergeCell ref="A151:I151"/>
  </mergeCells>
  <phoneticPr fontId="22" type="noConversion"/>
  <pageMargins left="0.59055118110236227" right="0.19685039370078741" top="0.39370078740157483" bottom="0.74803149606299213"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sheetPr codeName="Sheet3"/>
  <dimension ref="A1:F23"/>
  <sheetViews>
    <sheetView view="pageBreakPreview" zoomScaleNormal="100" zoomScaleSheetLayoutView="100" workbookViewId="0">
      <selection activeCell="L15" sqref="L15"/>
    </sheetView>
  </sheetViews>
  <sheetFormatPr defaultColWidth="9" defaultRowHeight="14.25"/>
  <cols>
    <col min="1" max="1" width="4.375" style="1" customWidth="1"/>
    <col min="2" max="2" width="5.625" style="1" customWidth="1"/>
    <col min="3" max="3" width="32.75" style="1" customWidth="1"/>
    <col min="4" max="5" width="14" style="1" customWidth="1"/>
    <col min="6" max="6" width="12.75" style="1" customWidth="1"/>
    <col min="7" max="16384" width="9" style="1"/>
  </cols>
  <sheetData>
    <row r="1" spans="1:6" ht="50.25" customHeight="1">
      <c r="A1" s="82" t="s">
        <v>33</v>
      </c>
      <c r="B1" s="82"/>
      <c r="C1" s="82"/>
      <c r="D1" s="82"/>
      <c r="E1" s="82"/>
      <c r="F1" s="82"/>
    </row>
    <row r="2" spans="1:6" s="13" customFormat="1" ht="36.950000000000003" customHeight="1">
      <c r="A2" s="83" t="s">
        <v>46</v>
      </c>
      <c r="B2" s="84"/>
      <c r="C2" s="84"/>
      <c r="D2" s="84"/>
      <c r="E2" s="84"/>
      <c r="F2" s="84"/>
    </row>
    <row r="3" spans="1:6" ht="39" customHeight="1">
      <c r="A3" s="14" t="s">
        <v>24</v>
      </c>
      <c r="B3" s="15" t="s">
        <v>34</v>
      </c>
      <c r="C3" s="14" t="s">
        <v>35</v>
      </c>
      <c r="D3" s="16" t="s">
        <v>36</v>
      </c>
      <c r="E3" s="14" t="s">
        <v>6</v>
      </c>
      <c r="F3" s="14" t="s">
        <v>37</v>
      </c>
    </row>
    <row r="4" spans="1:6" s="13" customFormat="1" ht="27.95" customHeight="1">
      <c r="A4" s="17">
        <v>1</v>
      </c>
      <c r="B4" s="40">
        <v>89</v>
      </c>
      <c r="C4" s="129" t="s">
        <v>151</v>
      </c>
      <c r="D4" s="17"/>
      <c r="E4" s="17"/>
      <c r="F4" s="18"/>
    </row>
    <row r="5" spans="1:6" s="13" customFormat="1" ht="27.95" customHeight="1">
      <c r="A5" s="17">
        <v>2</v>
      </c>
      <c r="B5" s="40">
        <v>36</v>
      </c>
      <c r="C5" s="129" t="s">
        <v>98</v>
      </c>
      <c r="D5" s="17"/>
      <c r="E5" s="17"/>
      <c r="F5" s="18"/>
    </row>
    <row r="6" spans="1:6" s="13" customFormat="1" ht="27.95" customHeight="1">
      <c r="A6" s="17">
        <v>3</v>
      </c>
      <c r="B6" s="40">
        <v>141</v>
      </c>
      <c r="C6" s="129" t="s">
        <v>203</v>
      </c>
      <c r="D6" s="17"/>
      <c r="E6" s="17"/>
      <c r="F6" s="18"/>
    </row>
    <row r="7" spans="1:6" s="13" customFormat="1" ht="27.95" customHeight="1">
      <c r="A7" s="17">
        <v>4</v>
      </c>
      <c r="B7" s="40">
        <v>1</v>
      </c>
      <c r="C7" s="129" t="s">
        <v>60</v>
      </c>
      <c r="D7" s="17"/>
      <c r="E7" s="17"/>
      <c r="F7" s="18"/>
    </row>
    <row r="8" spans="1:6" s="13" customFormat="1" ht="27.95" customHeight="1">
      <c r="A8" s="17">
        <v>5</v>
      </c>
      <c r="B8" s="40">
        <v>87</v>
      </c>
      <c r="C8" s="129" t="s">
        <v>149</v>
      </c>
      <c r="D8" s="17"/>
      <c r="E8" s="17"/>
      <c r="F8" s="18"/>
    </row>
    <row r="9" spans="1:6" s="13" customFormat="1" ht="27.95" customHeight="1">
      <c r="A9" s="17">
        <v>6</v>
      </c>
      <c r="B9" s="40">
        <v>109</v>
      </c>
      <c r="C9" s="129" t="s">
        <v>171</v>
      </c>
      <c r="D9" s="17"/>
      <c r="E9" s="17"/>
      <c r="F9" s="18"/>
    </row>
    <row r="10" spans="1:6" s="13" customFormat="1" ht="27.95" customHeight="1">
      <c r="A10" s="17">
        <v>7</v>
      </c>
      <c r="B10" s="40">
        <v>127</v>
      </c>
      <c r="C10" s="129" t="s">
        <v>189</v>
      </c>
      <c r="D10" s="17"/>
      <c r="E10" s="17"/>
      <c r="F10" s="18"/>
    </row>
    <row r="11" spans="1:6" s="13" customFormat="1" ht="27.95" customHeight="1">
      <c r="A11" s="17">
        <v>8</v>
      </c>
      <c r="B11" s="40">
        <v>6</v>
      </c>
      <c r="C11" s="129" t="s">
        <v>68</v>
      </c>
      <c r="D11" s="17"/>
      <c r="E11" s="17"/>
      <c r="F11" s="18"/>
    </row>
    <row r="12" spans="1:6" s="13" customFormat="1" ht="27.95" customHeight="1">
      <c r="A12" s="17">
        <v>9</v>
      </c>
      <c r="B12" s="40">
        <v>90</v>
      </c>
      <c r="C12" s="129" t="s">
        <v>152</v>
      </c>
      <c r="D12" s="17"/>
      <c r="E12" s="17"/>
      <c r="F12" s="18"/>
    </row>
    <row r="13" spans="1:6" s="13" customFormat="1" ht="27.95" customHeight="1">
      <c r="A13" s="17">
        <v>10</v>
      </c>
      <c r="B13" s="40">
        <v>75</v>
      </c>
      <c r="C13" s="129" t="s">
        <v>137</v>
      </c>
      <c r="D13" s="17"/>
      <c r="E13" s="17"/>
      <c r="F13" s="18"/>
    </row>
    <row r="14" spans="1:6" s="13" customFormat="1" ht="27.95" customHeight="1">
      <c r="A14" s="17">
        <v>11</v>
      </c>
      <c r="B14" s="40">
        <v>9</v>
      </c>
      <c r="C14" s="129" t="s">
        <v>71</v>
      </c>
      <c r="D14" s="17"/>
      <c r="E14" s="17"/>
      <c r="F14" s="18"/>
    </row>
    <row r="15" spans="1:6" s="13" customFormat="1" ht="27.95" customHeight="1">
      <c r="A15" s="17">
        <v>12</v>
      </c>
      <c r="B15" s="40">
        <v>130</v>
      </c>
      <c r="C15" s="129" t="s">
        <v>192</v>
      </c>
      <c r="D15" s="17"/>
      <c r="E15" s="17"/>
      <c r="F15" s="18"/>
    </row>
    <row r="16" spans="1:6" s="13" customFormat="1" ht="27.95" customHeight="1">
      <c r="A16" s="17">
        <v>13</v>
      </c>
      <c r="B16" s="40">
        <v>73</v>
      </c>
      <c r="C16" s="129" t="s">
        <v>135</v>
      </c>
      <c r="D16" s="17"/>
      <c r="E16" s="17"/>
      <c r="F16" s="18"/>
    </row>
    <row r="17" spans="1:6" s="13" customFormat="1" ht="27.95" customHeight="1">
      <c r="A17" s="17">
        <v>14</v>
      </c>
      <c r="B17" s="40">
        <v>101</v>
      </c>
      <c r="C17" s="129" t="s">
        <v>163</v>
      </c>
      <c r="D17" s="17"/>
      <c r="E17" s="17"/>
      <c r="F17" s="18"/>
    </row>
    <row r="18" spans="1:6" s="13" customFormat="1" ht="27.95" customHeight="1">
      <c r="A18" s="17">
        <v>15</v>
      </c>
      <c r="B18" s="40">
        <v>98</v>
      </c>
      <c r="C18" s="129" t="s">
        <v>160</v>
      </c>
      <c r="D18" s="17"/>
      <c r="E18" s="17"/>
      <c r="F18" s="18"/>
    </row>
    <row r="19" spans="1:6" s="10" customFormat="1" ht="27.95" customHeight="1">
      <c r="A19" s="85" t="s">
        <v>38</v>
      </c>
      <c r="B19" s="85"/>
      <c r="C19" s="85"/>
      <c r="D19" s="85"/>
      <c r="E19" s="85"/>
      <c r="F19" s="85"/>
    </row>
    <row r="20" spans="1:6" s="10" customFormat="1" ht="27.95" customHeight="1">
      <c r="A20" s="19"/>
      <c r="B20" s="19"/>
      <c r="C20" s="19"/>
      <c r="D20" s="19"/>
      <c r="E20" s="19"/>
    </row>
    <row r="21" spans="1:6" s="10" customFormat="1" ht="27.95" customHeight="1">
      <c r="A21" s="19"/>
      <c r="B21" s="19"/>
      <c r="C21" s="19"/>
      <c r="D21" s="19"/>
      <c r="E21" s="19"/>
    </row>
    <row r="22" spans="1:6" s="10" customFormat="1" ht="27.95" customHeight="1">
      <c r="A22" s="19"/>
      <c r="B22" s="19"/>
      <c r="C22" s="19"/>
      <c r="D22" s="19"/>
      <c r="E22" s="19"/>
    </row>
    <row r="23" spans="1:6" s="10" customFormat="1" ht="27.95" customHeight="1">
      <c r="A23" s="19"/>
      <c r="B23" s="19"/>
      <c r="C23" s="19"/>
      <c r="D23" s="19"/>
      <c r="E23" s="19"/>
    </row>
  </sheetData>
  <mergeCells count="3">
    <mergeCell ref="A1:F1"/>
    <mergeCell ref="A2:F2"/>
    <mergeCell ref="A19:F19"/>
  </mergeCells>
  <phoneticPr fontId="22" type="noConversion"/>
  <pageMargins left="0.69930555555555596" right="0.69930555555555596"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sheetPr codeName="Sheet4"/>
  <dimension ref="A1:J29"/>
  <sheetViews>
    <sheetView topLeftCell="A10" zoomScale="130" zoomScaleNormal="130" workbookViewId="0">
      <selection activeCell="E21" sqref="E21:I21"/>
    </sheetView>
  </sheetViews>
  <sheetFormatPr defaultColWidth="9" defaultRowHeight="14.25"/>
  <cols>
    <col min="1" max="1" width="10.75" customWidth="1"/>
    <col min="2" max="3" width="9.75" customWidth="1"/>
    <col min="4" max="4" width="11.375" customWidth="1"/>
    <col min="5" max="5" width="17.875" customWidth="1"/>
    <col min="6" max="9" width="3.125" customWidth="1"/>
    <col min="10" max="10" width="13.375" customWidth="1"/>
    <col min="11" max="11" width="6.5" customWidth="1"/>
  </cols>
  <sheetData>
    <row r="1" spans="1:10" ht="57" customHeight="1">
      <c r="A1" s="86" t="s">
        <v>45</v>
      </c>
      <c r="B1" s="87"/>
      <c r="C1" s="87"/>
      <c r="D1" s="87"/>
      <c r="E1" s="87"/>
      <c r="F1" s="87"/>
      <c r="G1" s="87"/>
      <c r="H1" s="87"/>
      <c r="I1" s="87"/>
    </row>
    <row r="2" spans="1:10" ht="29.1" customHeight="1">
      <c r="A2" s="2" t="s">
        <v>24</v>
      </c>
      <c r="B2" s="60" t="s">
        <v>35</v>
      </c>
      <c r="C2" s="60"/>
      <c r="D2" s="60"/>
      <c r="E2" s="2" t="s">
        <v>39</v>
      </c>
      <c r="F2" s="60" t="s">
        <v>37</v>
      </c>
      <c r="G2" s="60"/>
      <c r="H2" s="60"/>
      <c r="I2" s="60"/>
    </row>
    <row r="3" spans="1:10" ht="17.100000000000001" customHeight="1">
      <c r="A3" s="3">
        <v>1</v>
      </c>
      <c r="B3" s="88" t="str">
        <f>随机抽取确定投标单位!C4</f>
        <v>福建新禹丰建设工程有限公司</v>
      </c>
      <c r="C3" s="88"/>
      <c r="D3" s="88"/>
      <c r="E3" s="4">
        <v>3613599.18</v>
      </c>
      <c r="F3" s="89"/>
      <c r="G3" s="90"/>
      <c r="H3" s="90"/>
      <c r="I3" s="91"/>
    </row>
    <row r="4" spans="1:10" ht="17.100000000000001" customHeight="1">
      <c r="A4" s="3">
        <v>2</v>
      </c>
      <c r="B4" s="88" t="str">
        <f>随机抽取确定投标单位!C5</f>
        <v>中水建管国际工程有限公司</v>
      </c>
      <c r="C4" s="88"/>
      <c r="D4" s="88"/>
      <c r="E4" s="4">
        <v>3613945.37</v>
      </c>
      <c r="F4" s="89"/>
      <c r="G4" s="90"/>
      <c r="H4" s="90"/>
      <c r="I4" s="91"/>
    </row>
    <row r="5" spans="1:10" ht="17.100000000000001" customHeight="1">
      <c r="A5" s="3">
        <v>3</v>
      </c>
      <c r="B5" s="88" t="str">
        <f>随机抽取确定投标单位!C6</f>
        <v>广州市星凯建筑工程有限公司</v>
      </c>
      <c r="C5" s="88"/>
      <c r="D5" s="88"/>
      <c r="E5" s="4">
        <v>3162218.93</v>
      </c>
      <c r="F5" s="89"/>
      <c r="G5" s="90"/>
      <c r="H5" s="90"/>
      <c r="I5" s="91"/>
    </row>
    <row r="6" spans="1:10" ht="17.100000000000001" customHeight="1">
      <c r="A6" s="3">
        <v>4</v>
      </c>
      <c r="B6" s="88" t="str">
        <f>随机抽取确定投标单位!C7</f>
        <v>广东韶州建筑工程有限公司</v>
      </c>
      <c r="C6" s="88"/>
      <c r="D6" s="88"/>
      <c r="E6" s="4">
        <v>3613637.53</v>
      </c>
      <c r="F6" s="89"/>
      <c r="G6" s="90"/>
      <c r="H6" s="90"/>
      <c r="I6" s="91"/>
    </row>
    <row r="7" spans="1:10" ht="17.100000000000001" customHeight="1">
      <c r="A7" s="3">
        <v>5</v>
      </c>
      <c r="B7" s="88" t="str">
        <f>随机抽取确定投标单位!C8</f>
        <v>广东金光海建设有限公司</v>
      </c>
      <c r="C7" s="88"/>
      <c r="D7" s="88"/>
      <c r="E7" s="4">
        <v>3183215.2</v>
      </c>
      <c r="F7" s="89"/>
      <c r="G7" s="90"/>
      <c r="H7" s="90"/>
      <c r="I7" s="91"/>
    </row>
    <row r="8" spans="1:10" ht="17.100000000000001" customHeight="1">
      <c r="A8" s="3">
        <v>6</v>
      </c>
      <c r="B8" s="88" t="str">
        <f>随机抽取确定投标单位!C9</f>
        <v>广东弘旭建设管理有限公司</v>
      </c>
      <c r="C8" s="88"/>
      <c r="D8" s="88"/>
      <c r="E8" s="4">
        <v>3616955.25</v>
      </c>
      <c r="F8" s="92"/>
      <c r="G8" s="92"/>
      <c r="H8" s="92"/>
      <c r="I8" s="92"/>
    </row>
    <row r="9" spans="1:10" ht="17.100000000000001" customHeight="1">
      <c r="A9" s="3">
        <v>7</v>
      </c>
      <c r="B9" s="88" t="str">
        <f>随机抽取确定投标单位!C10</f>
        <v>广东中御海建设工程有限公司</v>
      </c>
      <c r="C9" s="88"/>
      <c r="D9" s="88"/>
      <c r="E9" s="4">
        <v>3610047.48</v>
      </c>
      <c r="F9" s="93"/>
      <c r="G9" s="93"/>
      <c r="H9" s="93"/>
      <c r="I9" s="93"/>
    </row>
    <row r="10" spans="1:10" s="1" customFormat="1" ht="17.100000000000001" customHeight="1">
      <c r="A10" s="3">
        <v>8</v>
      </c>
      <c r="B10" s="88" t="str">
        <f>随机抽取确定投标单位!C11</f>
        <v>江西盛远建设工程有限公司</v>
      </c>
      <c r="C10" s="88"/>
      <c r="D10" s="88"/>
      <c r="E10" s="5">
        <v>3169445.66</v>
      </c>
      <c r="F10" s="93"/>
      <c r="G10" s="93"/>
      <c r="H10" s="93"/>
      <c r="I10" s="93"/>
      <c r="J10" s="10"/>
    </row>
    <row r="11" spans="1:10" ht="17.100000000000001" customHeight="1">
      <c r="A11" s="3">
        <v>9</v>
      </c>
      <c r="B11" s="88" t="str">
        <f>随机抽取确定投标单位!C12</f>
        <v>广东祥瀚建设工程有限公司</v>
      </c>
      <c r="C11" s="88"/>
      <c r="D11" s="88"/>
      <c r="E11" s="6">
        <v>3163001.99</v>
      </c>
      <c r="F11" s="93"/>
      <c r="G11" s="93"/>
      <c r="H11" s="93"/>
      <c r="I11" s="93"/>
      <c r="J11" s="11"/>
    </row>
    <row r="12" spans="1:10" ht="17.100000000000001" customHeight="1">
      <c r="A12" s="3">
        <v>10</v>
      </c>
      <c r="B12" s="88" t="str">
        <f>随机抽取确定投标单位!C13</f>
        <v>广东德禹建设有限公司</v>
      </c>
      <c r="C12" s="88"/>
      <c r="D12" s="88"/>
      <c r="E12" s="6">
        <v>3625949.56</v>
      </c>
      <c r="F12" s="93"/>
      <c r="G12" s="93"/>
      <c r="H12" s="93"/>
      <c r="I12" s="93"/>
      <c r="J12" s="12"/>
    </row>
    <row r="13" spans="1:10" ht="17.100000000000001" customHeight="1">
      <c r="A13" s="3">
        <v>11</v>
      </c>
      <c r="B13" s="88" t="str">
        <f>随机抽取确定投标单位!C14</f>
        <v>广东西胪水利水电工程有限公司</v>
      </c>
      <c r="C13" s="88"/>
      <c r="D13" s="88"/>
      <c r="E13" s="6">
        <v>3120197.56</v>
      </c>
      <c r="F13" s="93"/>
      <c r="G13" s="93"/>
      <c r="H13" s="93"/>
      <c r="I13" s="93"/>
    </row>
    <row r="14" spans="1:10" ht="17.100000000000001" customHeight="1">
      <c r="A14" s="3">
        <v>12</v>
      </c>
      <c r="B14" s="88" t="str">
        <f>随机抽取确定投标单位!C15</f>
        <v>深圳市锋潮建设工程有限公司</v>
      </c>
      <c r="C14" s="88"/>
      <c r="D14" s="88"/>
      <c r="E14" s="7">
        <v>3154410.42</v>
      </c>
      <c r="F14" s="94"/>
      <c r="G14" s="95"/>
      <c r="H14" s="95"/>
      <c r="I14" s="96"/>
    </row>
    <row r="15" spans="1:10" ht="17.100000000000001" customHeight="1">
      <c r="A15" s="3">
        <v>13</v>
      </c>
      <c r="B15" s="88" t="str">
        <f>随机抽取确定投标单位!C16</f>
        <v>广东旭峰建筑工程有限公司</v>
      </c>
      <c r="C15" s="88"/>
      <c r="D15" s="88"/>
      <c r="E15" s="4">
        <v>3629666</v>
      </c>
      <c r="F15" s="94"/>
      <c r="G15" s="95"/>
      <c r="H15" s="95"/>
      <c r="I15" s="96"/>
    </row>
    <row r="16" spans="1:10" ht="17.100000000000001" customHeight="1">
      <c r="A16" s="3">
        <v>14</v>
      </c>
      <c r="B16" s="88" t="str">
        <f>随机抽取确定投标单位!C17</f>
        <v>深圳市双润建设工程有限公司</v>
      </c>
      <c r="C16" s="88"/>
      <c r="D16" s="88"/>
      <c r="E16" s="4">
        <v>3228700.66</v>
      </c>
      <c r="F16" s="94"/>
      <c r="G16" s="95"/>
      <c r="H16" s="95"/>
      <c r="I16" s="96"/>
    </row>
    <row r="17" spans="1:9" ht="17.100000000000001" customHeight="1">
      <c r="A17" s="3">
        <v>15</v>
      </c>
      <c r="B17" s="88" t="str">
        <f>随机抽取确定投标单位!C18</f>
        <v>广州隆盛景观建设有限公司</v>
      </c>
      <c r="C17" s="88"/>
      <c r="D17" s="88"/>
      <c r="E17" s="4">
        <v>3609686.94</v>
      </c>
      <c r="F17" s="94"/>
      <c r="G17" s="95"/>
      <c r="H17" s="95"/>
      <c r="I17" s="96"/>
    </row>
    <row r="18" spans="1:9" ht="17.100000000000001" customHeight="1">
      <c r="A18" s="97" t="s">
        <v>19</v>
      </c>
      <c r="B18" s="98"/>
      <c r="C18" s="98"/>
      <c r="D18" s="99"/>
      <c r="E18" s="44">
        <f>(SUM(E3:E17)-MIN(E3:E17)-MAX(E3:E17))/13</f>
        <v>3412678.0130769233</v>
      </c>
      <c r="F18" s="100"/>
      <c r="G18" s="100"/>
      <c r="H18" s="100"/>
      <c r="I18" s="101"/>
    </row>
    <row r="19" spans="1:9" ht="17.100000000000001" customHeight="1">
      <c r="A19" s="102" t="s">
        <v>17</v>
      </c>
      <c r="B19" s="103"/>
      <c r="C19" s="103"/>
      <c r="D19" s="104"/>
      <c r="E19" s="130" t="s">
        <v>213</v>
      </c>
      <c r="F19" s="106" t="s">
        <v>40</v>
      </c>
      <c r="G19" s="106" t="s">
        <v>40</v>
      </c>
      <c r="H19" s="106" t="s">
        <v>40</v>
      </c>
      <c r="I19" s="107" t="s">
        <v>40</v>
      </c>
    </row>
    <row r="20" spans="1:9" ht="17.100000000000001" customHeight="1">
      <c r="A20" s="78" t="s">
        <v>57</v>
      </c>
      <c r="B20" s="103"/>
      <c r="C20" s="103"/>
      <c r="D20" s="104"/>
      <c r="E20" s="108">
        <v>3228700.66</v>
      </c>
      <c r="F20" s="109"/>
      <c r="G20" s="109"/>
      <c r="H20" s="109"/>
      <c r="I20" s="110"/>
    </row>
    <row r="21" spans="1:9" ht="17.100000000000001" customHeight="1">
      <c r="A21" s="102" t="s">
        <v>41</v>
      </c>
      <c r="B21" s="103"/>
      <c r="C21" s="103"/>
      <c r="D21" s="103"/>
      <c r="E21" s="111">
        <f>ROUND(1-E20/B26,4)*100%</f>
        <v>0.15820000000000001</v>
      </c>
      <c r="F21" s="112"/>
      <c r="G21" s="112"/>
      <c r="H21" s="112"/>
      <c r="I21" s="113"/>
    </row>
    <row r="22" spans="1:9" ht="17.100000000000001" customHeight="1">
      <c r="A22" s="78" t="s">
        <v>55</v>
      </c>
      <c r="B22" s="103"/>
      <c r="C22" s="103"/>
      <c r="D22" s="103"/>
      <c r="E22" s="114">
        <v>70206.36</v>
      </c>
      <c r="F22" s="105"/>
      <c r="G22" s="105"/>
      <c r="H22" s="105"/>
      <c r="I22" s="115"/>
    </row>
    <row r="23" spans="1:9" ht="17.100000000000001" customHeight="1">
      <c r="A23" s="78" t="s">
        <v>56</v>
      </c>
      <c r="B23" s="103"/>
      <c r="C23" s="103"/>
      <c r="D23" s="103"/>
      <c r="E23" s="108">
        <f>E20+E22</f>
        <v>3298907.02</v>
      </c>
      <c r="F23" s="105"/>
      <c r="G23" s="105"/>
      <c r="H23" s="105"/>
      <c r="I23" s="115"/>
    </row>
    <row r="24" spans="1:9" ht="17.100000000000001" customHeight="1">
      <c r="A24" s="102" t="s">
        <v>42</v>
      </c>
      <c r="B24" s="103"/>
      <c r="C24" s="103"/>
      <c r="D24" s="103"/>
      <c r="E24" s="111">
        <f>ROUND(1-E23/B25,4)*100%</f>
        <v>0.15540000000000001</v>
      </c>
      <c r="F24" s="112"/>
      <c r="G24" s="112"/>
      <c r="H24" s="112"/>
      <c r="I24" s="113"/>
    </row>
    <row r="25" spans="1:9" ht="29.1" customHeight="1">
      <c r="A25" s="8" t="s">
        <v>43</v>
      </c>
      <c r="B25" s="117">
        <v>3905728.87</v>
      </c>
      <c r="C25" s="117"/>
    </row>
    <row r="26" spans="1:9" ht="30.95" customHeight="1">
      <c r="A26" s="9" t="s">
        <v>44</v>
      </c>
      <c r="B26" s="116">
        <v>3835522.51</v>
      </c>
      <c r="C26" s="116"/>
    </row>
    <row r="28" spans="1:9" ht="26.25" customHeight="1">
      <c r="A28" s="36" t="s">
        <v>214</v>
      </c>
      <c r="B28" s="36"/>
      <c r="C28" s="36"/>
      <c r="D28" s="36"/>
      <c r="E28" s="36"/>
      <c r="F28" s="36"/>
      <c r="G28" s="36"/>
      <c r="H28" s="36"/>
      <c r="I28" s="12"/>
    </row>
    <row r="29" spans="1:9" ht="26.25" customHeight="1">
      <c r="A29" s="36" t="s">
        <v>215</v>
      </c>
      <c r="B29" s="36"/>
      <c r="C29" s="36"/>
      <c r="D29" s="36"/>
      <c r="E29" s="36"/>
      <c r="F29" s="36"/>
      <c r="G29" s="36"/>
      <c r="H29" s="36"/>
      <c r="I29" s="12"/>
    </row>
  </sheetData>
  <mergeCells count="49">
    <mergeCell ref="B26:C26"/>
    <mergeCell ref="A23:D23"/>
    <mergeCell ref="E23:I23"/>
    <mergeCell ref="A24:D24"/>
    <mergeCell ref="E24:I24"/>
    <mergeCell ref="B25:C25"/>
    <mergeCell ref="A20:D20"/>
    <mergeCell ref="E20:I20"/>
    <mergeCell ref="A21:D21"/>
    <mergeCell ref="E21:I21"/>
    <mergeCell ref="A22:D22"/>
    <mergeCell ref="E22:I22"/>
    <mergeCell ref="B17:D17"/>
    <mergeCell ref="F17:I17"/>
    <mergeCell ref="A18:D18"/>
    <mergeCell ref="F18:I18"/>
    <mergeCell ref="A19:D19"/>
    <mergeCell ref="E19:I19"/>
    <mergeCell ref="B14:D14"/>
    <mergeCell ref="F14:I14"/>
    <mergeCell ref="B15:D15"/>
    <mergeCell ref="F15:I15"/>
    <mergeCell ref="B16:D16"/>
    <mergeCell ref="F16:I16"/>
    <mergeCell ref="B12:D12"/>
    <mergeCell ref="F12:I12"/>
    <mergeCell ref="B13:D13"/>
    <mergeCell ref="F13:I13"/>
    <mergeCell ref="B10:D10"/>
    <mergeCell ref="F10:I10"/>
    <mergeCell ref="B11:D11"/>
    <mergeCell ref="F11:I11"/>
    <mergeCell ref="B7:D7"/>
    <mergeCell ref="F7:I7"/>
    <mergeCell ref="B8:D8"/>
    <mergeCell ref="F8:I8"/>
    <mergeCell ref="B9:D9"/>
    <mergeCell ref="F9:I9"/>
    <mergeCell ref="B4:D4"/>
    <mergeCell ref="F4:I4"/>
    <mergeCell ref="B5:D5"/>
    <mergeCell ref="F5:I5"/>
    <mergeCell ref="B6:D6"/>
    <mergeCell ref="F6:I6"/>
    <mergeCell ref="A1:I1"/>
    <mergeCell ref="B2:D2"/>
    <mergeCell ref="F2:I2"/>
    <mergeCell ref="B3:D3"/>
    <mergeCell ref="F3:I3"/>
  </mergeCells>
  <phoneticPr fontId="2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会议情况记录</vt:lpstr>
      <vt:lpstr>签到及资审表 (2)</vt:lpstr>
      <vt:lpstr>随机抽取确定投标单位</vt:lpstr>
      <vt:lpstr>确定中标单位报价表</vt:lpstr>
      <vt:lpstr>会议情况记录!Print_Area</vt:lpstr>
      <vt:lpstr>'签到及资审表 (2)'!Print_Area</vt:lpstr>
      <vt:lpstr>'签到及资审表 (2)'!Print_Titles</vt:lpstr>
    </vt:vector>
  </TitlesOfParts>
  <Company>kexun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Chinese User</cp:lastModifiedBy>
  <cp:lastPrinted>2021-11-02T09:25:54Z</cp:lastPrinted>
  <dcterms:created xsi:type="dcterms:W3CDTF">2005-05-13T00:58:00Z</dcterms:created>
  <dcterms:modified xsi:type="dcterms:W3CDTF">2021-11-02T09:31:43Z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